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Лист1!$A$13:$K$129</definedName>
  </definedNames>
  <calcPr calcId="145621" refMode="R1C1"/>
</workbook>
</file>

<file path=xl/calcChain.xml><?xml version="1.0" encoding="utf-8"?>
<calcChain xmlns="http://schemas.openxmlformats.org/spreadsheetml/2006/main">
  <c r="I124" i="1" l="1"/>
  <c r="I125" i="1"/>
  <c r="I126" i="1"/>
  <c r="I127" i="1"/>
  <c r="I128" i="1"/>
  <c r="I129" i="1"/>
  <c r="I123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6" i="1"/>
  <c r="G145" i="1" l="1"/>
  <c r="I15" i="1" l="1"/>
</calcChain>
</file>

<file path=xl/sharedStrings.xml><?xml version="1.0" encoding="utf-8"?>
<sst xmlns="http://schemas.openxmlformats.org/spreadsheetml/2006/main" count="473" uniqueCount="350">
  <si>
    <t>Наименование МТР</t>
  </si>
  <si>
    <t>Кол-во</t>
  </si>
  <si>
    <t>Ед. изм.</t>
  </si>
  <si>
    <t>ном. №</t>
  </si>
  <si>
    <t>шт</t>
  </si>
  <si>
    <t>НВЛ</t>
  </si>
  <si>
    <t>НЛ</t>
  </si>
  <si>
    <t>17</t>
  </si>
  <si>
    <t>19</t>
  </si>
  <si>
    <t>20</t>
  </si>
  <si>
    <t>21</t>
  </si>
  <si>
    <t>22</t>
  </si>
  <si>
    <t>11</t>
  </si>
  <si>
    <t>13</t>
  </si>
  <si>
    <t>4</t>
  </si>
  <si>
    <t>5</t>
  </si>
  <si>
    <t>6</t>
  </si>
  <si>
    <t>10</t>
  </si>
  <si>
    <t>12</t>
  </si>
  <si>
    <t>2</t>
  </si>
  <si>
    <t>3</t>
  </si>
  <si>
    <t>1</t>
  </si>
  <si>
    <t>7</t>
  </si>
  <si>
    <t>8</t>
  </si>
  <si>
    <t>9</t>
  </si>
  <si>
    <t>14</t>
  </si>
  <si>
    <t>15</t>
  </si>
  <si>
    <t>16</t>
  </si>
  <si>
    <t>18</t>
  </si>
  <si>
    <t>Кабель ВВГ 4*50</t>
  </si>
  <si>
    <t>пог.м</t>
  </si>
  <si>
    <t>Номенклатурный номер</t>
  </si>
  <si>
    <t>Базовая оценка стоимости  с НДС, руб.</t>
  </si>
  <si>
    <t>Цена учетная (без НДС)</t>
  </si>
  <si>
    <t>25</t>
  </si>
  <si>
    <t>23</t>
  </si>
  <si>
    <t>24</t>
  </si>
  <si>
    <t>Сумма учетная (без НДС)</t>
  </si>
  <si>
    <t>О0000005772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</si>
  <si>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</si>
  <si>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</si>
  <si>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</si>
  <si>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</si>
  <si>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</si>
  <si>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</si>
  <si>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</si>
  <si>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</si>
  <si>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</si>
  <si>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</si>
  <si>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</si>
  <si>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Кофемашина SAECO</t>
  </si>
  <si>
    <t>Торговый аппарат SAECO</t>
  </si>
  <si>
    <t>МО010414</t>
  </si>
  <si>
    <t>МО011221</t>
  </si>
  <si>
    <t>МО011222</t>
  </si>
  <si>
    <t>MO010552</t>
  </si>
  <si>
    <t>MO010553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</si>
  <si>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</si>
  <si>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</si>
  <si>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</si>
  <si>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</si>
  <si>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</si>
  <si>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</si>
  <si>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</si>
  <si>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</si>
  <si>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</si>
  <si>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</si>
  <si>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</si>
  <si>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</si>
  <si>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</si>
  <si>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</si>
  <si>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</si>
  <si>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</si>
  <si>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</si>
  <si>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</si>
  <si>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</si>
  <si>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</si>
  <si>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</si>
  <si>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</si>
  <si>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</si>
  <si>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</si>
  <si>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</si>
  <si>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</si>
  <si>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</si>
  <si>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</si>
  <si>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</si>
  <si>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</si>
  <si>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</si>
  <si>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</si>
  <si>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</si>
  <si>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</si>
  <si>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</si>
  <si>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</si>
  <si>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</si>
  <si>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</si>
  <si>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</si>
  <si>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</si>
  <si>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</si>
  <si>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</si>
  <si>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</si>
  <si>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</si>
  <si>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</si>
  <si>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</si>
  <si>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</si>
  <si>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</si>
  <si>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</si>
  <si>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</si>
  <si>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</si>
  <si>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</si>
  <si>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</si>
  <si>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</si>
  <si>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</si>
  <si>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</si>
  <si>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</si>
  <si>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</si>
  <si>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</si>
  <si>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</si>
  <si>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</si>
  <si>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</si>
  <si>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</si>
  <si>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</si>
  <si>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</si>
  <si>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</si>
  <si>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</si>
  <si>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</si>
  <si>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</si>
  <si>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</si>
  <si>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</si>
  <si>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</si>
  <si>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</si>
  <si>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</si>
  <si>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</si>
  <si>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</si>
  <si>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</si>
  <si>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</si>
  <si>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</si>
  <si>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</si>
  <si>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</si>
  <si>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</si>
  <si>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</si>
  <si>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</si>
  <si>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</si>
  <si>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</si>
  <si>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</si>
  <si>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</si>
  <si>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</si>
  <si>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Электробалласт 1*18W</t>
  </si>
  <si>
    <t>Электробалласт 1*36W</t>
  </si>
  <si>
    <t>Электробалласт 2*18</t>
  </si>
  <si>
    <t>Электробалласт 2*30</t>
  </si>
  <si>
    <t>Электробалласт EL 2*58</t>
  </si>
  <si>
    <t>Электробалласт FL 2*15-40W  ЭПРА</t>
  </si>
  <si>
    <t>Электробалласт ЛЛ 2*58W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</si>
  <si>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</si>
  <si>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</si>
  <si>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</si>
  <si>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</si>
  <si>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</si>
  <si>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</si>
  <si>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</si>
  <si>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</si>
  <si>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</si>
  <si>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</si>
  <si>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</si>
  <si>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</si>
  <si>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</si>
  <si>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</si>
  <si>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</si>
  <si>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</si>
  <si>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</si>
  <si>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</si>
  <si>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</si>
  <si>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</si>
  <si>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</si>
  <si>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</si>
  <si>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</si>
  <si>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</si>
  <si>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</si>
  <si>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</si>
  <si>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</si>
  <si>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</si>
  <si>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</si>
  <si>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</si>
  <si>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</si>
  <si>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</si>
  <si>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</si>
  <si>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</si>
  <si>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</si>
  <si>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</si>
  <si>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</si>
  <si>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</si>
  <si>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</si>
  <si>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</si>
  <si>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</si>
  <si>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</si>
  <si>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</si>
  <si>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</si>
  <si>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</si>
  <si>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</si>
  <si>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</si>
  <si>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</si>
  <si>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</si>
  <si>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</si>
  <si>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</si>
  <si>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</si>
  <si>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</si>
  <si>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</si>
  <si>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</si>
  <si>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</si>
  <si>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</si>
  <si>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</si>
  <si>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</si>
  <si>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</si>
  <si>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</si>
  <si>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</si>
  <si>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</si>
  <si>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</si>
  <si>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</si>
  <si>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</si>
  <si>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</si>
  <si>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</si>
  <si>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</si>
  <si>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</si>
  <si>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</si>
  <si>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</si>
  <si>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</si>
  <si>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</si>
  <si>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</si>
  <si>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</si>
  <si>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</si>
  <si>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</si>
  <si>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</si>
  <si>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</si>
  <si>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</si>
  <si>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</si>
  <si>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</si>
  <si>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</si>
  <si>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</si>
  <si>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</si>
  <si>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</si>
  <si>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</si>
  <si>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</si>
  <si>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</si>
  <si>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</si>
  <si>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</si>
  <si>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</si>
  <si>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</si>
  <si>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</si>
  <si>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</si>
  <si>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</si>
  <si>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</si>
  <si>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</si>
  <si>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</si>
  <si>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</si>
  <si>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</si>
  <si>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</si>
  <si>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</si>
  <si>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</si>
  <si>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</si>
  <si>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</si>
  <si>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О00000004328</t>
  </si>
  <si>
    <t>О00000004329</t>
  </si>
  <si>
    <t>О00000004330</t>
  </si>
  <si>
    <t>О00000004333</t>
  </si>
  <si>
    <t>О00000004335</t>
  </si>
  <si>
    <t>О00000004336</t>
  </si>
  <si>
    <t>О00000004337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</si>
  <si>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</si>
  <si>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</si>
  <si>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</si>
  <si>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</si>
  <si>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</si>
  <si>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</si>
  <si>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</si>
  <si>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</si>
  <si>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</si>
  <si>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</si>
  <si>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</si>
  <si>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</si>
  <si>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</si>
  <si>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</si>
  <si>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</si>
  <si>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</si>
  <si>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</si>
  <si>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</si>
  <si>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</si>
  <si>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</si>
  <si>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</si>
  <si>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</si>
  <si>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</si>
  <si>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</si>
  <si>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</si>
  <si>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</si>
  <si>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</si>
  <si>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</si>
  <si>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</si>
  <si>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</si>
  <si>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</si>
  <si>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</si>
  <si>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</si>
  <si>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</si>
  <si>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</si>
  <si>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</si>
  <si>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</si>
  <si>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</si>
  <si>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</si>
  <si>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</si>
  <si>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</si>
  <si>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</si>
  <si>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</si>
  <si>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</si>
  <si>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</si>
  <si>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</si>
  <si>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</si>
  <si>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</si>
  <si>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</si>
  <si>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</si>
  <si>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</si>
  <si>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</si>
  <si>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</si>
  <si>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</si>
  <si>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</si>
  <si>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</si>
  <si>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</si>
  <si>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</si>
  <si>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</si>
  <si>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</si>
  <si>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</si>
  <si>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</si>
  <si>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</si>
  <si>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</si>
  <si>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</si>
  <si>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</si>
  <si>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л</t>
  </si>
  <si>
    <t>Д/топливо</t>
  </si>
  <si>
    <t>Н000000000818</t>
  </si>
  <si>
    <t>Вышка-тур передвижная типа "Вектор"</t>
  </si>
  <si>
    <t>О0000002596</t>
  </si>
  <si>
    <t>Вышка передвижная разборная СВ-400</t>
  </si>
  <si>
    <t>МО000000013144001</t>
  </si>
  <si>
    <t xml:space="preserve">Вышка-тур передвижная </t>
  </si>
  <si>
    <t>МО0000000119764413</t>
  </si>
  <si>
    <t>МО0000000073024416</t>
  </si>
  <si>
    <t>МО0000000073024448</t>
  </si>
  <si>
    <t>135</t>
  </si>
  <si>
    <t xml:space="preserve">  </t>
  </si>
  <si>
    <t>Бензин А-95 Пульсар</t>
  </si>
  <si>
    <t>А000000009840</t>
  </si>
  <si>
    <t>Выписано 21.08.2019г.</t>
  </si>
  <si>
    <t xml:space="preserve"> Основной номенклатурный перечень невостребованных МТР и оборудования (НВЛ и НЛ)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</si>
</sst>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4" fillId="0" borderId="0">
      <alignment horizontal="left"/>
    </xf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9" fillId="0" borderId="1" xfId="0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49" fontId="2" fillId="5" borderId="3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center" wrapText="1"/>
    </xf>
    <xf numFmtId="2" fontId="10" fillId="0" borderId="3" xfId="1" applyNumberFormat="1" applyFont="1" applyFill="1" applyBorder="1" applyAlignment="1">
      <alignment vertical="center" wrapText="1"/>
    </xf>
    <xf numFmtId="165" fontId="9" fillId="0" borderId="3" xfId="0" applyNumberFormat="1" applyFont="1" applyFill="1" applyBorder="1" applyAlignment="1">
      <alignment horizontal="right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center" wrapText="1"/>
    </xf>
    <xf numFmtId="1" fontId="7" fillId="5" borderId="1" xfId="1" applyNumberFormat="1" applyFont="1" applyFill="1" applyBorder="1" applyAlignment="1">
      <alignment vertical="center" wrapText="1"/>
    </xf>
    <xf numFmtId="165" fontId="2" fillId="5" borderId="1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wrapText="1"/>
    </xf>
    <xf numFmtId="165" fontId="2" fillId="5" borderId="1" xfId="0" applyNumberFormat="1" applyFont="1" applyFill="1" applyBorder="1" applyAlignment="1">
      <alignment horizontal="righ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1" fontId="7" fillId="5" borderId="1" xfId="1" applyNumberFormat="1" applyFont="1" applyFill="1" applyBorder="1" applyAlignment="1">
      <alignment horizontal="center" vertical="center" wrapText="1"/>
    </xf>
    <xf numFmtId="1" fontId="7" fillId="5" borderId="1" xfId="1" applyNumberFormat="1" applyFont="1" applyFill="1" applyBorder="1" applyAlignment="1">
      <alignment horizontal="center" vertical="top" wrapText="1"/>
    </xf>
    <xf numFmtId="0" fontId="13" fillId="5" borderId="1" xfId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abSelected="1" topLeftCell="A90" zoomScale="87" zoomScaleNormal="87" workbookViewId="0">
      <selection activeCell="A130" sqref="A130"/>
    </sheetView>
  </sheetViews>
  <sheetFormatPr defaultRowHeight="12.75" x14ac:dyDescent="0.2"/>
  <cols>
    <col min="1" max="1" width="6.140625" style="11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7.710937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1" spans="1:11" ht="30" customHeight="1" x14ac:dyDescent="0.2"/>
    <row r="4" spans="1:11" ht="12.75" customHeight="1" x14ac:dyDescent="0.2"/>
    <row r="6" spans="1:11" ht="12.75" customHeight="1" x14ac:dyDescent="0.2"/>
    <row r="9" spans="1:11" ht="18.75" x14ac:dyDescent="0.2">
      <c r="A9" s="62" t="s">
        <v>349</v>
      </c>
      <c r="B9" s="62"/>
      <c r="C9" s="62"/>
      <c r="D9" s="62"/>
      <c r="E9" s="62"/>
      <c r="F9" s="62"/>
      <c r="G9" s="62"/>
      <c r="H9" s="62"/>
      <c r="I9" s="62"/>
    </row>
    <row r="12" spans="1:11" ht="120" customHeight="1" x14ac:dyDescent="0.2">
      <c r="A12" s="12" t="s">
        <v>345</v>
      </c>
      <c r="B12" s="1" t="s">
        <v>3</v>
      </c>
      <c r="C12" s="1" t="s">
        <v>0</v>
      </c>
      <c r="D12" s="1" t="s">
        <v>31</v>
      </c>
      <c r="E12" s="1" t="s">
        <v>2</v>
      </c>
      <c r="F12" s="9" t="s">
        <v>1</v>
      </c>
      <c r="G12" s="5" t="s">
        <v>33</v>
      </c>
      <c r="H12" s="5" t="s">
        <v>37</v>
      </c>
      <c r="I12" s="5" t="s">
        <v>32</v>
      </c>
    </row>
    <row r="13" spans="1:11" s="2" customFormat="1" x14ac:dyDescent="0.2">
      <c r="A13" s="13">
        <v>1</v>
      </c>
      <c r="B13" s="3"/>
      <c r="C13" s="3">
        <v>2</v>
      </c>
      <c r="D13" s="3">
        <v>3</v>
      </c>
      <c r="E13" s="3">
        <v>4</v>
      </c>
      <c r="F13" s="7">
        <v>5</v>
      </c>
      <c r="G13" s="6">
        <v>6</v>
      </c>
      <c r="H13" s="6">
        <v>7</v>
      </c>
      <c r="I13" s="6">
        <v>8</v>
      </c>
    </row>
    <row r="14" spans="1:11" s="2" customFormat="1" ht="18.75" x14ac:dyDescent="0.2">
      <c r="A14" s="21"/>
      <c r="B14" s="22"/>
      <c r="C14" s="26" t="s">
        <v>5</v>
      </c>
      <c r="D14" s="24"/>
      <c r="E14" s="22"/>
      <c r="F14" s="27"/>
      <c r="G14" s="28"/>
      <c r="H14" s="28"/>
      <c r="I14" s="28"/>
    </row>
    <row r="15" spans="1:11" s="16" customFormat="1" x14ac:dyDescent="0.2">
      <c r="A15" s="23" t="s">
        <v>21</v>
      </c>
      <c r="B15" s="38"/>
      <c r="C15" s="39" t="s">
        <v>49</v>
      </c>
      <c r="D15" s="29" t="s">
        <v>52</v>
      </c>
      <c r="E15" s="20" t="s">
        <v>4</v>
      </c>
      <c r="F15" s="25">
        <v>1</v>
      </c>
      <c r="G15" s="30">
        <v>0</v>
      </c>
      <c r="H15" s="30">
        <v>0</v>
      </c>
      <c r="I15" s="63">
        <f t="shared" ref="I15:I26" si="0">H15/118*18+H15</f>
        <v>0</v>
      </c>
      <c r="J15" s="14"/>
      <c r="K15" s="15"/>
    </row>
    <row r="16" spans="1:11" s="16" customFormat="1" x14ac:dyDescent="0.2">
      <c r="A16" s="23" t="s">
        <v>19</v>
      </c>
      <c r="B16" s="38"/>
      <c r="C16" s="39" t="s">
        <v>49</v>
      </c>
      <c r="D16" s="29" t="s">
        <v>53</v>
      </c>
      <c r="E16" s="20" t="s">
        <v>4</v>
      </c>
      <c r="F16" s="25">
        <v>1</v>
      </c>
      <c r="G16" s="30">
        <v>70378.69</v>
      </c>
      <c r="H16" s="30">
        <v>70378.69</v>
      </c>
      <c r="I16" s="63">
        <f>H16/120*20+H16</f>
        <v>82108.471666666665</v>
      </c>
      <c r="J16" s="14"/>
      <c r="K16" s="15"/>
    </row>
    <row r="17" spans="1:11" s="16" customFormat="1" x14ac:dyDescent="0.2">
      <c r="A17" s="23" t="s">
        <v>20</v>
      </c>
      <c r="B17" s="38"/>
      <c r="C17" s="39" t="s">
        <v>49</v>
      </c>
      <c r="D17" s="29" t="s">
        <v>54</v>
      </c>
      <c r="E17" s="20" t="s">
        <v>4</v>
      </c>
      <c r="F17" s="25">
        <v>1</v>
      </c>
      <c r="G17" s="30">
        <v>70378.69</v>
      </c>
      <c r="H17" s="30">
        <v>70378.69</v>
      </c>
      <c r="I17" s="63">
        <f t="shared" ref="I17:I80" si="1">H17/120*20+H17</f>
        <v>82108.471666666665</v>
      </c>
      <c r="J17" s="14"/>
      <c r="K17" s="15"/>
    </row>
    <row r="18" spans="1:11" s="16" customFormat="1" x14ac:dyDescent="0.2">
      <c r="A18" s="23" t="s">
        <v>14</v>
      </c>
      <c r="B18" s="38"/>
      <c r="C18" s="39" t="s">
        <v>49</v>
      </c>
      <c r="D18" s="29" t="s">
        <v>55</v>
      </c>
      <c r="E18" s="20" t="s">
        <v>4</v>
      </c>
      <c r="F18" s="25">
        <v>1</v>
      </c>
      <c r="G18" s="30">
        <v>0.35</v>
      </c>
      <c r="H18" s="30">
        <v>0.35</v>
      </c>
      <c r="I18" s="63">
        <f t="shared" si="1"/>
        <v>0.40833333333333333</v>
      </c>
      <c r="J18" s="14"/>
      <c r="K18" s="15"/>
    </row>
    <row r="19" spans="1:11" s="16" customFormat="1" x14ac:dyDescent="0.2">
      <c r="A19" s="23" t="s">
        <v>15</v>
      </c>
      <c r="B19" s="38"/>
      <c r="C19" s="39" t="s">
        <v>49</v>
      </c>
      <c r="D19" s="29" t="s">
        <v>56</v>
      </c>
      <c r="E19" s="20" t="s">
        <v>4</v>
      </c>
      <c r="F19" s="25">
        <v>1</v>
      </c>
      <c r="G19" s="30">
        <v>6688.27</v>
      </c>
      <c r="H19" s="30">
        <v>6688.27</v>
      </c>
      <c r="I19" s="63">
        <f t="shared" si="1"/>
        <v>7802.9816666666675</v>
      </c>
      <c r="J19" s="14"/>
      <c r="K19" s="15"/>
    </row>
    <row r="20" spans="1:11" s="16" customFormat="1" x14ac:dyDescent="0.2">
      <c r="A20" s="23" t="s">
        <v>16</v>
      </c>
      <c r="B20" s="38"/>
      <c r="C20" s="39" t="s">
        <v>50</v>
      </c>
      <c r="D20" s="29" t="s">
        <v>57</v>
      </c>
      <c r="E20" s="20" t="s">
        <v>4</v>
      </c>
      <c r="F20" s="25">
        <v>1</v>
      </c>
      <c r="G20" s="30">
        <v>70827.39</v>
      </c>
      <c r="H20" s="30">
        <v>70827.39</v>
      </c>
      <c r="I20" s="63">
        <f t="shared" si="1"/>
        <v>82631.955000000002</v>
      </c>
      <c r="J20" s="14"/>
      <c r="K20" s="15"/>
    </row>
    <row r="21" spans="1:11" s="16" customFormat="1" x14ac:dyDescent="0.2">
      <c r="A21" s="23" t="s">
        <v>22</v>
      </c>
      <c r="B21" s="38"/>
      <c r="C21" s="39" t="s">
        <v>50</v>
      </c>
      <c r="D21" s="29" t="s">
        <v>58</v>
      </c>
      <c r="E21" s="20" t="s">
        <v>4</v>
      </c>
      <c r="F21" s="25">
        <v>1</v>
      </c>
      <c r="G21" s="30">
        <v>70827.39</v>
      </c>
      <c r="H21" s="30">
        <v>70827.39</v>
      </c>
      <c r="I21" s="63">
        <f t="shared" si="1"/>
        <v>82631.955000000002</v>
      </c>
      <c r="J21" s="14"/>
      <c r="K21" s="15"/>
    </row>
    <row r="22" spans="1:11" s="16" customFormat="1" x14ac:dyDescent="0.2">
      <c r="A22" s="23" t="s">
        <v>23</v>
      </c>
      <c r="B22" s="38"/>
      <c r="C22" s="39" t="s">
        <v>51</v>
      </c>
      <c r="D22" s="29" t="s">
        <v>59</v>
      </c>
      <c r="E22" s="20" t="s">
        <v>4</v>
      </c>
      <c r="F22" s="25">
        <v>1</v>
      </c>
      <c r="G22" s="30">
        <v>70827.39</v>
      </c>
      <c r="H22" s="30">
        <v>70827.39</v>
      </c>
      <c r="I22" s="63">
        <f t="shared" si="1"/>
        <v>82631.955000000002</v>
      </c>
      <c r="J22" s="14"/>
      <c r="K22" s="15"/>
    </row>
    <row r="23" spans="1:11" s="16" customFormat="1" x14ac:dyDescent="0.2">
      <c r="A23" s="23" t="s">
        <v>24</v>
      </c>
      <c r="B23" s="38"/>
      <c r="C23" s="39" t="s">
        <v>51</v>
      </c>
      <c r="D23" s="29" t="s">
        <v>60</v>
      </c>
      <c r="E23" s="20" t="s">
        <v>4</v>
      </c>
      <c r="F23" s="25">
        <v>1</v>
      </c>
      <c r="G23" s="30">
        <v>53599.05</v>
      </c>
      <c r="H23" s="30">
        <v>53599.05</v>
      </c>
      <c r="I23" s="63">
        <f t="shared" si="1"/>
        <v>62532.225000000006</v>
      </c>
      <c r="J23" s="14"/>
      <c r="K23" s="15"/>
    </row>
    <row r="24" spans="1:11" s="16" customFormat="1" x14ac:dyDescent="0.2">
      <c r="A24" s="23" t="s">
        <v>17</v>
      </c>
      <c r="B24" s="38"/>
      <c r="C24" s="39" t="s">
        <v>51</v>
      </c>
      <c r="D24" s="29" t="s">
        <v>61</v>
      </c>
      <c r="E24" s="20" t="s">
        <v>4</v>
      </c>
      <c r="F24" s="25">
        <v>1</v>
      </c>
      <c r="G24" s="30">
        <v>53599.05</v>
      </c>
      <c r="H24" s="30">
        <v>53599.05</v>
      </c>
      <c r="I24" s="63">
        <f t="shared" si="1"/>
        <v>62532.225000000006</v>
      </c>
      <c r="J24" s="14"/>
      <c r="K24" s="15"/>
    </row>
    <row r="25" spans="1:11" s="16" customFormat="1" x14ac:dyDescent="0.2">
      <c r="A25" s="23" t="s">
        <v>12</v>
      </c>
      <c r="B25" s="38"/>
      <c r="C25" s="39" t="s">
        <v>51</v>
      </c>
      <c r="D25" s="29" t="s">
        <v>62</v>
      </c>
      <c r="E25" s="20" t="s">
        <v>4</v>
      </c>
      <c r="F25" s="25">
        <v>1</v>
      </c>
      <c r="G25" s="30">
        <v>66998.87</v>
      </c>
      <c r="H25" s="30">
        <v>66998.87</v>
      </c>
      <c r="I25" s="63">
        <f t="shared" si="1"/>
        <v>78165.348333333328</v>
      </c>
      <c r="J25" s="14"/>
      <c r="K25" s="15"/>
    </row>
    <row r="26" spans="1:11" s="16" customFormat="1" x14ac:dyDescent="0.2">
      <c r="A26" s="23" t="s">
        <v>18</v>
      </c>
      <c r="B26" s="38"/>
      <c r="C26" s="39" t="s">
        <v>51</v>
      </c>
      <c r="D26" s="29" t="s">
        <v>63</v>
      </c>
      <c r="E26" s="20" t="s">
        <v>4</v>
      </c>
      <c r="F26" s="25">
        <v>1</v>
      </c>
      <c r="G26" s="30">
        <v>53599.05</v>
      </c>
      <c r="H26" s="30">
        <v>53599.05</v>
      </c>
      <c r="I26" s="63">
        <f t="shared" si="1"/>
        <v>62532.225000000006</v>
      </c>
      <c r="J26" s="14"/>
      <c r="K26" s="15"/>
    </row>
    <row r="27" spans="1:11" s="16" customFormat="1" x14ac:dyDescent="0.2">
      <c r="A27" s="23" t="s">
        <v>13</v>
      </c>
      <c r="B27" s="38"/>
      <c r="C27" s="39" t="s">
        <v>51</v>
      </c>
      <c r="D27" s="29" t="s">
        <v>64</v>
      </c>
      <c r="E27" s="20" t="s">
        <v>4</v>
      </c>
      <c r="F27" s="25">
        <v>1</v>
      </c>
      <c r="G27" s="30">
        <v>70827.39</v>
      </c>
      <c r="H27" s="30">
        <v>70827.39</v>
      </c>
      <c r="I27" s="63">
        <f t="shared" si="1"/>
        <v>82631.955000000002</v>
      </c>
      <c r="J27" s="14"/>
      <c r="K27" s="15"/>
    </row>
    <row r="28" spans="1:11" s="16" customFormat="1" x14ac:dyDescent="0.2">
      <c r="A28" s="23" t="s">
        <v>25</v>
      </c>
      <c r="B28" s="38"/>
      <c r="C28" s="24" t="s">
        <v>65</v>
      </c>
      <c r="D28" s="46" t="s">
        <v>66</v>
      </c>
      <c r="E28" s="20" t="s">
        <v>67</v>
      </c>
      <c r="F28" s="25">
        <v>6</v>
      </c>
      <c r="G28" s="46">
        <v>4412.71</v>
      </c>
      <c r="H28" s="46">
        <v>26476.27</v>
      </c>
      <c r="I28" s="63">
        <f t="shared" si="1"/>
        <v>30888.981666666667</v>
      </c>
      <c r="J28" s="14"/>
      <c r="K28" s="15"/>
    </row>
    <row r="29" spans="1:11" s="16" customFormat="1" x14ac:dyDescent="0.2">
      <c r="A29" s="23" t="s">
        <v>26</v>
      </c>
      <c r="B29" s="38"/>
      <c r="C29" s="24" t="s">
        <v>68</v>
      </c>
      <c r="D29" s="46" t="s">
        <v>233</v>
      </c>
      <c r="E29" s="20" t="s">
        <v>67</v>
      </c>
      <c r="F29" s="25">
        <v>14</v>
      </c>
      <c r="G29" s="46">
        <v>796.6</v>
      </c>
      <c r="H29" s="46">
        <v>11152.34</v>
      </c>
      <c r="I29" s="63">
        <f t="shared" si="1"/>
        <v>13011.063333333334</v>
      </c>
      <c r="J29" s="14"/>
      <c r="K29" s="15"/>
    </row>
    <row r="30" spans="1:11" s="16" customFormat="1" x14ac:dyDescent="0.2">
      <c r="A30" s="23" t="s">
        <v>27</v>
      </c>
      <c r="B30" s="38"/>
      <c r="C30" s="24" t="s">
        <v>69</v>
      </c>
      <c r="D30" s="46" t="s">
        <v>234</v>
      </c>
      <c r="E30" s="20" t="s">
        <v>67</v>
      </c>
      <c r="F30" s="25">
        <v>50</v>
      </c>
      <c r="G30" s="46">
        <v>0.85</v>
      </c>
      <c r="H30" s="46">
        <v>42.37</v>
      </c>
      <c r="I30" s="63">
        <f t="shared" si="1"/>
        <v>49.431666666666665</v>
      </c>
      <c r="J30" s="14"/>
      <c r="K30" s="15"/>
    </row>
    <row r="31" spans="1:11" s="16" customFormat="1" x14ac:dyDescent="0.2">
      <c r="A31" s="23" t="s">
        <v>7</v>
      </c>
      <c r="B31" s="38"/>
      <c r="C31" s="24" t="s">
        <v>70</v>
      </c>
      <c r="D31" s="46" t="s">
        <v>235</v>
      </c>
      <c r="E31" s="20" t="s">
        <v>67</v>
      </c>
      <c r="F31" s="25">
        <v>20</v>
      </c>
      <c r="G31" s="46">
        <v>42.37</v>
      </c>
      <c r="H31" s="46">
        <v>847.46</v>
      </c>
      <c r="I31" s="63">
        <f t="shared" si="1"/>
        <v>988.70333333333338</v>
      </c>
      <c r="J31" s="14"/>
      <c r="K31" s="15"/>
    </row>
    <row r="32" spans="1:11" s="16" customFormat="1" x14ac:dyDescent="0.2">
      <c r="A32" s="23" t="s">
        <v>28</v>
      </c>
      <c r="B32" s="38"/>
      <c r="C32" s="24" t="s">
        <v>71</v>
      </c>
      <c r="D32" s="46" t="s">
        <v>236</v>
      </c>
      <c r="E32" s="20" t="s">
        <v>67</v>
      </c>
      <c r="F32" s="25">
        <v>6</v>
      </c>
      <c r="G32" s="46">
        <v>158.47999999999999</v>
      </c>
      <c r="H32" s="46">
        <v>950.85</v>
      </c>
      <c r="I32" s="63">
        <f t="shared" si="1"/>
        <v>1109.325</v>
      </c>
      <c r="J32" s="14"/>
      <c r="K32" s="15"/>
    </row>
    <row r="33" spans="1:11" s="16" customFormat="1" x14ac:dyDescent="0.2">
      <c r="A33" s="23" t="s">
        <v>8</v>
      </c>
      <c r="B33" s="38"/>
      <c r="C33" s="24" t="s">
        <v>72</v>
      </c>
      <c r="D33" s="46" t="s">
        <v>237</v>
      </c>
      <c r="E33" s="20" t="s">
        <v>67</v>
      </c>
      <c r="F33" s="25">
        <v>15</v>
      </c>
      <c r="G33" s="46">
        <v>33.049999999999997</v>
      </c>
      <c r="H33" s="46">
        <v>495.76</v>
      </c>
      <c r="I33" s="63">
        <f t="shared" si="1"/>
        <v>578.38666666666666</v>
      </c>
      <c r="J33" s="14"/>
      <c r="K33" s="15"/>
    </row>
    <row r="34" spans="1:11" s="16" customFormat="1" x14ac:dyDescent="0.2">
      <c r="A34" s="23" t="s">
        <v>9</v>
      </c>
      <c r="B34" s="38"/>
      <c r="C34" s="24" t="s">
        <v>73</v>
      </c>
      <c r="D34" s="46" t="s">
        <v>238</v>
      </c>
      <c r="E34" s="20" t="s">
        <v>67</v>
      </c>
      <c r="F34" s="25">
        <v>4</v>
      </c>
      <c r="G34" s="46">
        <v>108.92</v>
      </c>
      <c r="H34" s="46">
        <v>435.66</v>
      </c>
      <c r="I34" s="63">
        <f t="shared" si="1"/>
        <v>508.27000000000004</v>
      </c>
      <c r="J34" s="14"/>
      <c r="K34" s="15"/>
    </row>
    <row r="35" spans="1:11" s="16" customFormat="1" x14ac:dyDescent="0.2">
      <c r="A35" s="23" t="s">
        <v>10</v>
      </c>
      <c r="B35" s="38"/>
      <c r="C35" s="24" t="s">
        <v>74</v>
      </c>
      <c r="D35" s="46" t="s">
        <v>239</v>
      </c>
      <c r="E35" s="20" t="s">
        <v>67</v>
      </c>
      <c r="F35" s="25">
        <v>5</v>
      </c>
      <c r="G35" s="46">
        <v>116.95</v>
      </c>
      <c r="H35" s="46">
        <v>584.75</v>
      </c>
      <c r="I35" s="63">
        <f t="shared" si="1"/>
        <v>682.20833333333337</v>
      </c>
      <c r="J35" s="14"/>
      <c r="K35" s="15"/>
    </row>
    <row r="36" spans="1:11" s="16" customFormat="1" x14ac:dyDescent="0.2">
      <c r="A36" s="23" t="s">
        <v>11</v>
      </c>
      <c r="B36" s="38"/>
      <c r="C36" s="24" t="s">
        <v>75</v>
      </c>
      <c r="D36" s="46" t="s">
        <v>240</v>
      </c>
      <c r="E36" s="20" t="s">
        <v>67</v>
      </c>
      <c r="F36" s="25">
        <v>3</v>
      </c>
      <c r="G36" s="46">
        <v>55.93</v>
      </c>
      <c r="H36" s="46">
        <v>167.8</v>
      </c>
      <c r="I36" s="63">
        <f t="shared" si="1"/>
        <v>195.76666666666668</v>
      </c>
      <c r="J36" s="14"/>
      <c r="K36" s="15"/>
    </row>
    <row r="37" spans="1:11" s="16" customFormat="1" x14ac:dyDescent="0.2">
      <c r="A37" s="23" t="s">
        <v>35</v>
      </c>
      <c r="B37" s="38"/>
      <c r="C37" s="24" t="s">
        <v>76</v>
      </c>
      <c r="D37" s="46" t="s">
        <v>241</v>
      </c>
      <c r="E37" s="20" t="s">
        <v>67</v>
      </c>
      <c r="F37" s="25">
        <v>4</v>
      </c>
      <c r="G37" s="46">
        <v>615.47</v>
      </c>
      <c r="H37" s="46">
        <v>2461.86</v>
      </c>
      <c r="I37" s="63">
        <f t="shared" si="1"/>
        <v>2872.17</v>
      </c>
      <c r="J37" s="14"/>
      <c r="K37" s="15"/>
    </row>
    <row r="38" spans="1:11" s="16" customFormat="1" x14ac:dyDescent="0.2">
      <c r="A38" s="23" t="s">
        <v>36</v>
      </c>
      <c r="B38" s="38"/>
      <c r="C38" s="24" t="s">
        <v>77</v>
      </c>
      <c r="D38" s="46" t="s">
        <v>242</v>
      </c>
      <c r="E38" s="20" t="s">
        <v>67</v>
      </c>
      <c r="F38" s="25">
        <v>2</v>
      </c>
      <c r="G38" s="46">
        <v>1605.51</v>
      </c>
      <c r="H38" s="46">
        <v>3211.02</v>
      </c>
      <c r="I38" s="63">
        <f t="shared" si="1"/>
        <v>3746.19</v>
      </c>
      <c r="J38" s="14"/>
      <c r="K38" s="15"/>
    </row>
    <row r="39" spans="1:11" s="16" customFormat="1" x14ac:dyDescent="0.2">
      <c r="A39" s="23" t="s">
        <v>34</v>
      </c>
      <c r="B39" s="38"/>
      <c r="C39" s="24" t="s">
        <v>78</v>
      </c>
      <c r="D39" s="46" t="s">
        <v>243</v>
      </c>
      <c r="E39" s="20" t="s">
        <v>67</v>
      </c>
      <c r="F39" s="46">
        <v>5</v>
      </c>
      <c r="G39" s="46">
        <v>45.76</v>
      </c>
      <c r="H39" s="46">
        <v>228.81</v>
      </c>
      <c r="I39" s="63">
        <f t="shared" si="1"/>
        <v>266.94499999999999</v>
      </c>
      <c r="J39" s="14"/>
      <c r="K39" s="15"/>
    </row>
    <row r="40" spans="1:11" s="16" customFormat="1" x14ac:dyDescent="0.2">
      <c r="A40" s="23" t="s">
        <v>39</v>
      </c>
      <c r="B40" s="38"/>
      <c r="C40" s="24" t="s">
        <v>79</v>
      </c>
      <c r="D40" s="46" t="s">
        <v>244</v>
      </c>
      <c r="E40" s="20" t="s">
        <v>67</v>
      </c>
      <c r="F40" s="46">
        <v>1</v>
      </c>
      <c r="G40" s="46">
        <v>2008.47</v>
      </c>
      <c r="H40" s="46">
        <v>2008.47</v>
      </c>
      <c r="I40" s="63">
        <f t="shared" si="1"/>
        <v>2343.2150000000001</v>
      </c>
      <c r="J40" s="14"/>
      <c r="K40" s="15"/>
    </row>
    <row r="41" spans="1:11" s="16" customFormat="1" x14ac:dyDescent="0.2">
      <c r="A41" s="23" t="s">
        <v>40</v>
      </c>
      <c r="B41" s="38"/>
      <c r="C41" s="24" t="s">
        <v>80</v>
      </c>
      <c r="D41" s="46" t="s">
        <v>245</v>
      </c>
      <c r="E41" s="20" t="s">
        <v>67</v>
      </c>
      <c r="F41" s="46">
        <v>10</v>
      </c>
      <c r="G41" s="46">
        <v>1182.21</v>
      </c>
      <c r="H41" s="46">
        <v>11822.05</v>
      </c>
      <c r="I41" s="63">
        <f t="shared" si="1"/>
        <v>13792.391666666666</v>
      </c>
      <c r="J41" s="14"/>
      <c r="K41" s="15"/>
    </row>
    <row r="42" spans="1:11" s="16" customFormat="1" x14ac:dyDescent="0.2">
      <c r="A42" s="23" t="s">
        <v>41</v>
      </c>
      <c r="B42" s="38"/>
      <c r="C42" s="24" t="s">
        <v>81</v>
      </c>
      <c r="D42" s="46" t="s">
        <v>246</v>
      </c>
      <c r="E42" s="20" t="s">
        <v>67</v>
      </c>
      <c r="F42" s="46">
        <v>2</v>
      </c>
      <c r="G42" s="46">
        <v>728.39</v>
      </c>
      <c r="H42" s="46">
        <v>1456.78</v>
      </c>
      <c r="I42" s="63">
        <f t="shared" si="1"/>
        <v>1699.5766666666666</v>
      </c>
      <c r="J42" s="14"/>
      <c r="K42" s="15"/>
    </row>
    <row r="43" spans="1:11" s="16" customFormat="1" x14ac:dyDescent="0.2">
      <c r="A43" s="23" t="s">
        <v>42</v>
      </c>
      <c r="B43" s="38"/>
      <c r="C43" s="24" t="s">
        <v>82</v>
      </c>
      <c r="D43" s="46" t="s">
        <v>247</v>
      </c>
      <c r="E43" s="20" t="s">
        <v>67</v>
      </c>
      <c r="F43" s="46">
        <v>2</v>
      </c>
      <c r="G43" s="46">
        <v>125.85</v>
      </c>
      <c r="H43" s="46">
        <v>251.7</v>
      </c>
      <c r="I43" s="63">
        <f t="shared" si="1"/>
        <v>293.64999999999998</v>
      </c>
      <c r="J43" s="14"/>
      <c r="K43" s="15"/>
    </row>
    <row r="44" spans="1:11" s="16" customFormat="1" x14ac:dyDescent="0.2">
      <c r="A44" s="23" t="s">
        <v>43</v>
      </c>
      <c r="B44" s="38"/>
      <c r="C44" s="24" t="s">
        <v>83</v>
      </c>
      <c r="D44" s="46" t="s">
        <v>248</v>
      </c>
      <c r="E44" s="20" t="s">
        <v>67</v>
      </c>
      <c r="F44" s="46">
        <v>5</v>
      </c>
      <c r="G44" s="46">
        <v>247.88</v>
      </c>
      <c r="H44" s="46">
        <v>1239.4100000000001</v>
      </c>
      <c r="I44" s="63">
        <f t="shared" si="1"/>
        <v>1445.9783333333335</v>
      </c>
      <c r="J44" s="14"/>
      <c r="K44" s="15"/>
    </row>
    <row r="45" spans="1:11" s="16" customFormat="1" x14ac:dyDescent="0.2">
      <c r="A45" s="23" t="s">
        <v>44</v>
      </c>
      <c r="B45" s="38"/>
      <c r="C45" s="24" t="s">
        <v>84</v>
      </c>
      <c r="D45" s="46" t="s">
        <v>269</v>
      </c>
      <c r="E45" s="20" t="s">
        <v>67</v>
      </c>
      <c r="F45" s="46">
        <v>2</v>
      </c>
      <c r="G45" s="46">
        <v>18.649999999999999</v>
      </c>
      <c r="H45" s="46">
        <v>37.29</v>
      </c>
      <c r="I45" s="63">
        <f t="shared" si="1"/>
        <v>43.504999999999995</v>
      </c>
      <c r="J45" s="14"/>
      <c r="K45" s="15"/>
    </row>
    <row r="46" spans="1:11" s="16" customFormat="1" x14ac:dyDescent="0.2">
      <c r="A46" s="23" t="s">
        <v>45</v>
      </c>
      <c r="B46" s="38"/>
      <c r="C46" s="24" t="s">
        <v>85</v>
      </c>
      <c r="D46" s="46" t="s">
        <v>270</v>
      </c>
      <c r="E46" s="20" t="s">
        <v>67</v>
      </c>
      <c r="F46" s="46">
        <v>7</v>
      </c>
      <c r="G46" s="46">
        <v>167.8</v>
      </c>
      <c r="H46" s="46">
        <v>1174.58</v>
      </c>
      <c r="I46" s="63">
        <f t="shared" si="1"/>
        <v>1370.3433333333332</v>
      </c>
      <c r="J46" s="14"/>
      <c r="K46" s="15"/>
    </row>
    <row r="47" spans="1:11" s="16" customFormat="1" x14ac:dyDescent="0.2">
      <c r="A47" s="23" t="s">
        <v>46</v>
      </c>
      <c r="B47" s="38"/>
      <c r="C47" s="24" t="s">
        <v>86</v>
      </c>
      <c r="D47" s="46" t="s">
        <v>271</v>
      </c>
      <c r="E47" s="20" t="s">
        <v>67</v>
      </c>
      <c r="F47" s="46">
        <v>1</v>
      </c>
      <c r="G47" s="46">
        <v>156.78</v>
      </c>
      <c r="H47" s="46">
        <v>156.78</v>
      </c>
      <c r="I47" s="63">
        <f t="shared" si="1"/>
        <v>182.91</v>
      </c>
      <c r="J47" s="14"/>
      <c r="K47" s="15"/>
    </row>
    <row r="48" spans="1:11" s="16" customFormat="1" x14ac:dyDescent="0.2">
      <c r="A48" s="23" t="s">
        <v>47</v>
      </c>
      <c r="B48" s="38"/>
      <c r="C48" s="24" t="s">
        <v>87</v>
      </c>
      <c r="D48" s="46" t="s">
        <v>272</v>
      </c>
      <c r="E48" s="20" t="s">
        <v>67</v>
      </c>
      <c r="F48" s="46">
        <v>1</v>
      </c>
      <c r="G48" s="46">
        <v>758.9</v>
      </c>
      <c r="H48" s="46">
        <v>758.9</v>
      </c>
      <c r="I48" s="63">
        <f t="shared" si="1"/>
        <v>885.38333333333333</v>
      </c>
      <c r="J48" s="14"/>
      <c r="K48" s="15"/>
    </row>
    <row r="49" spans="1:11" s="16" customFormat="1" x14ac:dyDescent="0.2">
      <c r="A49" s="23" t="s">
        <v>48</v>
      </c>
      <c r="B49" s="38"/>
      <c r="C49" s="24" t="s">
        <v>88</v>
      </c>
      <c r="D49" s="46" t="s">
        <v>273</v>
      </c>
      <c r="E49" s="20" t="s">
        <v>67</v>
      </c>
      <c r="F49" s="46">
        <v>2</v>
      </c>
      <c r="G49" s="46">
        <v>1932.21</v>
      </c>
      <c r="H49" s="46">
        <v>3864.41</v>
      </c>
      <c r="I49" s="63">
        <f t="shared" si="1"/>
        <v>4508.4783333333335</v>
      </c>
      <c r="J49" s="14"/>
      <c r="K49" s="15"/>
    </row>
    <row r="50" spans="1:11" s="16" customFormat="1" x14ac:dyDescent="0.2">
      <c r="A50" s="23" t="s">
        <v>154</v>
      </c>
      <c r="B50" s="38"/>
      <c r="C50" s="24" t="s">
        <v>89</v>
      </c>
      <c r="D50" s="46" t="s">
        <v>274</v>
      </c>
      <c r="E50" s="20" t="s">
        <v>67</v>
      </c>
      <c r="F50" s="46">
        <v>1</v>
      </c>
      <c r="G50" s="46">
        <v>7438.09</v>
      </c>
      <c r="H50" s="46">
        <v>7438.09</v>
      </c>
      <c r="I50" s="63">
        <f t="shared" si="1"/>
        <v>8677.7716666666674</v>
      </c>
      <c r="J50" s="14"/>
      <c r="K50" s="15"/>
    </row>
    <row r="51" spans="1:11" s="16" customFormat="1" x14ac:dyDescent="0.2">
      <c r="A51" s="23" t="s">
        <v>155</v>
      </c>
      <c r="B51" s="38"/>
      <c r="C51" s="24" t="s">
        <v>90</v>
      </c>
      <c r="D51" s="46" t="s">
        <v>275</v>
      </c>
      <c r="E51" s="20" t="s">
        <v>67</v>
      </c>
      <c r="F51" s="46">
        <v>13</v>
      </c>
      <c r="G51" s="46">
        <v>50.21</v>
      </c>
      <c r="H51" s="46">
        <v>652.76</v>
      </c>
      <c r="I51" s="63">
        <f t="shared" si="1"/>
        <v>761.55333333333328</v>
      </c>
      <c r="J51" s="14"/>
      <c r="K51" s="15"/>
    </row>
    <row r="52" spans="1:11" s="16" customFormat="1" x14ac:dyDescent="0.2">
      <c r="A52" s="23" t="s">
        <v>156</v>
      </c>
      <c r="B52" s="38"/>
      <c r="C52" s="24" t="s">
        <v>91</v>
      </c>
      <c r="D52" s="46" t="s">
        <v>276</v>
      </c>
      <c r="E52" s="20" t="s">
        <v>67</v>
      </c>
      <c r="F52" s="46">
        <v>2</v>
      </c>
      <c r="G52" s="46">
        <v>169.07</v>
      </c>
      <c r="H52" s="46">
        <v>338.14</v>
      </c>
      <c r="I52" s="63">
        <f t="shared" si="1"/>
        <v>394.49666666666667</v>
      </c>
      <c r="J52" s="14"/>
      <c r="K52" s="15"/>
    </row>
    <row r="53" spans="1:11" s="16" customFormat="1" x14ac:dyDescent="0.2">
      <c r="A53" s="23" t="s">
        <v>157</v>
      </c>
      <c r="B53" s="38"/>
      <c r="C53" s="24" t="s">
        <v>92</v>
      </c>
      <c r="D53" s="46" t="s">
        <v>277</v>
      </c>
      <c r="E53" s="20" t="s">
        <v>67</v>
      </c>
      <c r="F53" s="46">
        <v>4</v>
      </c>
      <c r="G53" s="46">
        <v>105.93</v>
      </c>
      <c r="H53" s="46">
        <v>423.73</v>
      </c>
      <c r="I53" s="63">
        <f t="shared" si="1"/>
        <v>494.35166666666669</v>
      </c>
      <c r="J53" s="14"/>
      <c r="K53" s="15"/>
    </row>
    <row r="54" spans="1:11" s="16" customFormat="1" x14ac:dyDescent="0.2">
      <c r="A54" s="23" t="s">
        <v>158</v>
      </c>
      <c r="B54" s="38"/>
      <c r="C54" s="24" t="s">
        <v>93</v>
      </c>
      <c r="D54" s="46" t="s">
        <v>278</v>
      </c>
      <c r="E54" s="20" t="s">
        <v>67</v>
      </c>
      <c r="F54" s="46">
        <v>2</v>
      </c>
      <c r="G54" s="46">
        <v>116</v>
      </c>
      <c r="H54" s="46">
        <v>232</v>
      </c>
      <c r="I54" s="63">
        <f t="shared" si="1"/>
        <v>270.66666666666669</v>
      </c>
      <c r="J54" s="14"/>
      <c r="K54" s="15"/>
    </row>
    <row r="55" spans="1:11" s="16" customFormat="1" x14ac:dyDescent="0.2">
      <c r="A55" s="23" t="s">
        <v>159</v>
      </c>
      <c r="B55" s="38"/>
      <c r="C55" s="24" t="s">
        <v>94</v>
      </c>
      <c r="D55" s="46" t="s">
        <v>279</v>
      </c>
      <c r="E55" s="20" t="s">
        <v>67</v>
      </c>
      <c r="F55" s="46">
        <v>1</v>
      </c>
      <c r="G55" s="46">
        <v>3616.52</v>
      </c>
      <c r="H55" s="46">
        <v>3616.52</v>
      </c>
      <c r="I55" s="63">
        <f t="shared" si="1"/>
        <v>4219.2733333333335</v>
      </c>
      <c r="J55" s="14"/>
      <c r="K55" s="15"/>
    </row>
    <row r="56" spans="1:11" s="16" customFormat="1" x14ac:dyDescent="0.2">
      <c r="A56" s="23" t="s">
        <v>160</v>
      </c>
      <c r="B56" s="38"/>
      <c r="C56" s="24" t="s">
        <v>95</v>
      </c>
      <c r="D56" s="46" t="s">
        <v>280</v>
      </c>
      <c r="E56" s="20" t="s">
        <v>67</v>
      </c>
      <c r="F56" s="46">
        <v>2</v>
      </c>
      <c r="G56" s="46">
        <v>186.87</v>
      </c>
      <c r="H56" s="46">
        <v>373.73</v>
      </c>
      <c r="I56" s="63">
        <f t="shared" si="1"/>
        <v>436.01833333333337</v>
      </c>
      <c r="J56" s="14"/>
      <c r="K56" s="15"/>
    </row>
    <row r="57" spans="1:11" s="16" customFormat="1" ht="25.5" x14ac:dyDescent="0.2">
      <c r="A57" s="23" t="s">
        <v>161</v>
      </c>
      <c r="B57" s="38"/>
      <c r="C57" s="24" t="s">
        <v>96</v>
      </c>
      <c r="D57" s="46" t="s">
        <v>281</v>
      </c>
      <c r="E57" s="20" t="s">
        <v>67</v>
      </c>
      <c r="F57" s="46">
        <v>4</v>
      </c>
      <c r="G57" s="46">
        <v>569.49</v>
      </c>
      <c r="H57" s="46">
        <v>2277.9699999999998</v>
      </c>
      <c r="I57" s="63">
        <f t="shared" si="1"/>
        <v>2657.6316666666662</v>
      </c>
      <c r="J57" s="14"/>
      <c r="K57" s="15"/>
    </row>
    <row r="58" spans="1:11" s="16" customFormat="1" ht="25.5" x14ac:dyDescent="0.2">
      <c r="A58" s="23" t="s">
        <v>162</v>
      </c>
      <c r="B58" s="38"/>
      <c r="C58" s="24" t="s">
        <v>97</v>
      </c>
      <c r="D58" s="46" t="s">
        <v>282</v>
      </c>
      <c r="E58" s="20" t="s">
        <v>67</v>
      </c>
      <c r="F58" s="46">
        <v>3</v>
      </c>
      <c r="G58" s="46">
        <v>193.22</v>
      </c>
      <c r="H58" s="46">
        <v>579.66</v>
      </c>
      <c r="I58" s="63">
        <f t="shared" si="1"/>
        <v>676.27</v>
      </c>
      <c r="J58" s="14"/>
      <c r="K58" s="15"/>
    </row>
    <row r="59" spans="1:11" s="16" customFormat="1" x14ac:dyDescent="0.2">
      <c r="A59" s="23" t="s">
        <v>163</v>
      </c>
      <c r="B59" s="38"/>
      <c r="C59" s="24" t="s">
        <v>98</v>
      </c>
      <c r="D59" s="46" t="s">
        <v>283</v>
      </c>
      <c r="E59" s="20" t="s">
        <v>67</v>
      </c>
      <c r="F59" s="46">
        <v>6</v>
      </c>
      <c r="G59" s="46">
        <v>1880.72</v>
      </c>
      <c r="H59" s="46">
        <v>11284.32</v>
      </c>
      <c r="I59" s="63">
        <f t="shared" si="1"/>
        <v>13165.039999999999</v>
      </c>
      <c r="J59" s="14"/>
      <c r="K59" s="15"/>
    </row>
    <row r="60" spans="1:11" s="16" customFormat="1" x14ac:dyDescent="0.2">
      <c r="A60" s="23" t="s">
        <v>164</v>
      </c>
      <c r="B60" s="38"/>
      <c r="C60" s="24" t="s">
        <v>99</v>
      </c>
      <c r="D60" s="46" t="s">
        <v>284</v>
      </c>
      <c r="E60" s="20" t="s">
        <v>67</v>
      </c>
      <c r="F60" s="46">
        <v>3</v>
      </c>
      <c r="G60" s="46">
        <v>66118.64</v>
      </c>
      <c r="H60" s="46">
        <v>198355.93</v>
      </c>
      <c r="I60" s="63">
        <f t="shared" si="1"/>
        <v>231415.25166666665</v>
      </c>
      <c r="J60" s="14"/>
      <c r="K60" s="15"/>
    </row>
    <row r="61" spans="1:11" s="16" customFormat="1" x14ac:dyDescent="0.2">
      <c r="A61" s="23" t="s">
        <v>165</v>
      </c>
      <c r="B61" s="38"/>
      <c r="C61" s="24" t="s">
        <v>100</v>
      </c>
      <c r="D61" s="46" t="s">
        <v>285</v>
      </c>
      <c r="E61" s="20" t="s">
        <v>67</v>
      </c>
      <c r="F61" s="46">
        <v>1</v>
      </c>
      <c r="G61" s="46">
        <v>992.37</v>
      </c>
      <c r="H61" s="46">
        <v>992.37</v>
      </c>
      <c r="I61" s="63">
        <f t="shared" si="1"/>
        <v>1157.7650000000001</v>
      </c>
      <c r="J61" s="14"/>
      <c r="K61" s="15"/>
    </row>
    <row r="62" spans="1:11" s="16" customFormat="1" x14ac:dyDescent="0.2">
      <c r="A62" s="23" t="s">
        <v>166</v>
      </c>
      <c r="B62" s="38"/>
      <c r="C62" s="24" t="s">
        <v>101</v>
      </c>
      <c r="D62" s="46" t="s">
        <v>318</v>
      </c>
      <c r="E62" s="20" t="s">
        <v>67</v>
      </c>
      <c r="F62" s="46">
        <v>2</v>
      </c>
      <c r="G62" s="46">
        <v>2219.9</v>
      </c>
      <c r="H62" s="46">
        <v>4439.79</v>
      </c>
      <c r="I62" s="63">
        <f t="shared" si="1"/>
        <v>5179.7550000000001</v>
      </c>
      <c r="J62" s="14"/>
      <c r="K62" s="15"/>
    </row>
    <row r="63" spans="1:11" s="16" customFormat="1" x14ac:dyDescent="0.2">
      <c r="A63" s="23" t="s">
        <v>167</v>
      </c>
      <c r="B63" s="38"/>
      <c r="C63" s="24" t="s">
        <v>102</v>
      </c>
      <c r="D63" s="46" t="s">
        <v>317</v>
      </c>
      <c r="E63" s="20" t="s">
        <v>67</v>
      </c>
      <c r="F63" s="46">
        <v>3</v>
      </c>
      <c r="G63" s="46">
        <v>1722.03</v>
      </c>
      <c r="H63" s="46">
        <v>5166.1000000000004</v>
      </c>
      <c r="I63" s="63">
        <f t="shared" si="1"/>
        <v>6027.1166666666668</v>
      </c>
      <c r="J63" s="14"/>
      <c r="K63" s="15"/>
    </row>
    <row r="64" spans="1:11" s="16" customFormat="1" x14ac:dyDescent="0.2">
      <c r="A64" s="23" t="s">
        <v>168</v>
      </c>
      <c r="B64" s="38"/>
      <c r="C64" s="24" t="s">
        <v>103</v>
      </c>
      <c r="D64" s="46" t="s">
        <v>316</v>
      </c>
      <c r="E64" s="20" t="s">
        <v>67</v>
      </c>
      <c r="F64" s="46">
        <v>5</v>
      </c>
      <c r="G64" s="46">
        <v>1056.78</v>
      </c>
      <c r="H64" s="46">
        <v>5283.9</v>
      </c>
      <c r="I64" s="63">
        <f t="shared" si="1"/>
        <v>6164.5499999999993</v>
      </c>
      <c r="J64" s="14"/>
      <c r="K64" s="15"/>
    </row>
    <row r="65" spans="1:11" s="16" customFormat="1" x14ac:dyDescent="0.2">
      <c r="A65" s="23" t="s">
        <v>169</v>
      </c>
      <c r="B65" s="38"/>
      <c r="C65" s="24" t="s">
        <v>104</v>
      </c>
      <c r="D65" s="46" t="s">
        <v>315</v>
      </c>
      <c r="E65" s="20" t="s">
        <v>67</v>
      </c>
      <c r="F65" s="46">
        <v>1</v>
      </c>
      <c r="G65" s="46">
        <v>1895.76</v>
      </c>
      <c r="H65" s="46">
        <v>1895.76</v>
      </c>
      <c r="I65" s="63">
        <f t="shared" si="1"/>
        <v>2211.7199999999998</v>
      </c>
      <c r="J65" s="14"/>
      <c r="K65" s="15"/>
    </row>
    <row r="66" spans="1:11" s="16" customFormat="1" x14ac:dyDescent="0.2">
      <c r="A66" s="23" t="s">
        <v>170</v>
      </c>
      <c r="B66" s="38"/>
      <c r="C66" s="24" t="s">
        <v>105</v>
      </c>
      <c r="D66" s="46" t="s">
        <v>314</v>
      </c>
      <c r="E66" s="20" t="s">
        <v>67</v>
      </c>
      <c r="F66" s="46">
        <v>10</v>
      </c>
      <c r="G66" s="46">
        <v>97.46</v>
      </c>
      <c r="H66" s="46">
        <v>974.58</v>
      </c>
      <c r="I66" s="63">
        <f t="shared" si="1"/>
        <v>1137.01</v>
      </c>
      <c r="J66" s="14"/>
      <c r="K66" s="15"/>
    </row>
    <row r="67" spans="1:11" s="16" customFormat="1" x14ac:dyDescent="0.2">
      <c r="A67" s="23" t="s">
        <v>171</v>
      </c>
      <c r="B67" s="38"/>
      <c r="C67" s="24" t="s">
        <v>106</v>
      </c>
      <c r="D67" s="46" t="s">
        <v>313</v>
      </c>
      <c r="E67" s="20" t="s">
        <v>67</v>
      </c>
      <c r="F67" s="46">
        <v>12</v>
      </c>
      <c r="G67" s="46">
        <v>42.37</v>
      </c>
      <c r="H67" s="46">
        <v>508.47</v>
      </c>
      <c r="I67" s="63">
        <f t="shared" si="1"/>
        <v>593.21500000000003</v>
      </c>
      <c r="J67" s="14"/>
      <c r="K67" s="15"/>
    </row>
    <row r="68" spans="1:11" s="16" customFormat="1" x14ac:dyDescent="0.2">
      <c r="A68" s="23" t="s">
        <v>172</v>
      </c>
      <c r="B68" s="38"/>
      <c r="C68" s="24" t="s">
        <v>107</v>
      </c>
      <c r="D68" s="46" t="s">
        <v>312</v>
      </c>
      <c r="E68" s="20" t="s">
        <v>67</v>
      </c>
      <c r="F68" s="46">
        <v>5</v>
      </c>
      <c r="G68" s="46">
        <v>1873.09</v>
      </c>
      <c r="H68" s="46">
        <v>9365.4699999999993</v>
      </c>
      <c r="I68" s="63">
        <f t="shared" si="1"/>
        <v>10926.381666666666</v>
      </c>
      <c r="J68" s="14"/>
      <c r="K68" s="15"/>
    </row>
    <row r="69" spans="1:11" s="16" customFormat="1" x14ac:dyDescent="0.2">
      <c r="A69" s="23" t="s">
        <v>173</v>
      </c>
      <c r="B69" s="38"/>
      <c r="C69" s="24" t="s">
        <v>108</v>
      </c>
      <c r="D69" s="46" t="s">
        <v>311</v>
      </c>
      <c r="E69" s="20" t="s">
        <v>67</v>
      </c>
      <c r="F69" s="46">
        <v>3</v>
      </c>
      <c r="G69" s="46">
        <v>149.15</v>
      </c>
      <c r="H69" s="46">
        <v>447.46</v>
      </c>
      <c r="I69" s="63">
        <f t="shared" si="1"/>
        <v>522.03666666666663</v>
      </c>
      <c r="J69" s="14"/>
      <c r="K69" s="15"/>
    </row>
    <row r="70" spans="1:11" s="16" customFormat="1" x14ac:dyDescent="0.2">
      <c r="A70" s="23" t="s">
        <v>174</v>
      </c>
      <c r="B70" s="38"/>
      <c r="C70" s="24" t="s">
        <v>109</v>
      </c>
      <c r="D70" s="46" t="s">
        <v>310</v>
      </c>
      <c r="E70" s="20" t="s">
        <v>67</v>
      </c>
      <c r="F70" s="46">
        <v>5</v>
      </c>
      <c r="G70" s="46">
        <v>1025.0899999999999</v>
      </c>
      <c r="H70" s="46">
        <v>5125.47</v>
      </c>
      <c r="I70" s="63">
        <f t="shared" si="1"/>
        <v>5979.7150000000001</v>
      </c>
      <c r="J70" s="14"/>
      <c r="K70" s="15"/>
    </row>
    <row r="71" spans="1:11" s="16" customFormat="1" x14ac:dyDescent="0.2">
      <c r="A71" s="23" t="s">
        <v>175</v>
      </c>
      <c r="B71" s="38"/>
      <c r="C71" s="24" t="s">
        <v>110</v>
      </c>
      <c r="D71" s="46" t="s">
        <v>309</v>
      </c>
      <c r="E71" s="20" t="s">
        <v>67</v>
      </c>
      <c r="F71" s="46">
        <v>3</v>
      </c>
      <c r="G71" s="46">
        <v>59.75</v>
      </c>
      <c r="H71" s="46">
        <v>179.24</v>
      </c>
      <c r="I71" s="63">
        <f t="shared" si="1"/>
        <v>209.11333333333334</v>
      </c>
      <c r="J71" s="14"/>
      <c r="K71" s="15"/>
    </row>
    <row r="72" spans="1:11" s="16" customFormat="1" x14ac:dyDescent="0.2">
      <c r="A72" s="23" t="s">
        <v>176</v>
      </c>
      <c r="B72" s="38"/>
      <c r="C72" s="24" t="s">
        <v>111</v>
      </c>
      <c r="D72" s="46" t="s">
        <v>308</v>
      </c>
      <c r="E72" s="20" t="s">
        <v>67</v>
      </c>
      <c r="F72" s="46">
        <v>14</v>
      </c>
      <c r="G72" s="46">
        <v>45.76</v>
      </c>
      <c r="H72" s="46">
        <v>640.67999999999995</v>
      </c>
      <c r="I72" s="63">
        <f t="shared" si="1"/>
        <v>747.45999999999992</v>
      </c>
      <c r="J72" s="14"/>
      <c r="K72" s="15"/>
    </row>
    <row r="73" spans="1:11" s="16" customFormat="1" x14ac:dyDescent="0.2">
      <c r="A73" s="23" t="s">
        <v>177</v>
      </c>
      <c r="B73" s="38"/>
      <c r="C73" s="24" t="s">
        <v>112</v>
      </c>
      <c r="D73" s="46" t="s">
        <v>307</v>
      </c>
      <c r="E73" s="20" t="s">
        <v>67</v>
      </c>
      <c r="F73" s="46">
        <v>3</v>
      </c>
      <c r="G73" s="46">
        <v>1013.56</v>
      </c>
      <c r="H73" s="46">
        <v>3040.68</v>
      </c>
      <c r="I73" s="63">
        <f t="shared" si="1"/>
        <v>3547.46</v>
      </c>
      <c r="J73" s="14"/>
      <c r="K73" s="15"/>
    </row>
    <row r="74" spans="1:11" s="16" customFormat="1" x14ac:dyDescent="0.2">
      <c r="A74" s="23" t="s">
        <v>178</v>
      </c>
      <c r="B74" s="38"/>
      <c r="C74" s="24" t="s">
        <v>113</v>
      </c>
      <c r="D74" s="46" t="s">
        <v>306</v>
      </c>
      <c r="E74" s="20" t="s">
        <v>67</v>
      </c>
      <c r="F74" s="46">
        <v>4</v>
      </c>
      <c r="G74" s="46">
        <v>61.02</v>
      </c>
      <c r="H74" s="46">
        <v>244.06</v>
      </c>
      <c r="I74" s="63">
        <f t="shared" si="1"/>
        <v>284.73666666666668</v>
      </c>
      <c r="J74" s="14"/>
      <c r="K74" s="15"/>
    </row>
    <row r="75" spans="1:11" s="16" customFormat="1" x14ac:dyDescent="0.2">
      <c r="A75" s="23" t="s">
        <v>179</v>
      </c>
      <c r="B75" s="38"/>
      <c r="C75" s="24" t="s">
        <v>114</v>
      </c>
      <c r="D75" s="46" t="s">
        <v>305</v>
      </c>
      <c r="E75" s="20" t="s">
        <v>67</v>
      </c>
      <c r="F75" s="46">
        <v>7</v>
      </c>
      <c r="G75" s="46">
        <v>31.78</v>
      </c>
      <c r="H75" s="46">
        <v>222.46</v>
      </c>
      <c r="I75" s="63">
        <f t="shared" si="1"/>
        <v>259.53666666666669</v>
      </c>
      <c r="J75" s="14"/>
      <c r="K75" s="15"/>
    </row>
    <row r="76" spans="1:11" s="16" customFormat="1" ht="25.5" x14ac:dyDescent="0.2">
      <c r="A76" s="23" t="s">
        <v>180</v>
      </c>
      <c r="B76" s="38"/>
      <c r="C76" s="24" t="s">
        <v>115</v>
      </c>
      <c r="D76" s="46" t="s">
        <v>304</v>
      </c>
      <c r="E76" s="20" t="s">
        <v>67</v>
      </c>
      <c r="F76" s="46">
        <v>1</v>
      </c>
      <c r="G76" s="46">
        <v>6983.26</v>
      </c>
      <c r="H76" s="46">
        <v>6983.26</v>
      </c>
      <c r="I76" s="63">
        <f t="shared" si="1"/>
        <v>8147.1366666666672</v>
      </c>
      <c r="J76" s="14"/>
      <c r="K76" s="15"/>
    </row>
    <row r="77" spans="1:11" s="16" customFormat="1" x14ac:dyDescent="0.2">
      <c r="A77" s="23" t="s">
        <v>181</v>
      </c>
      <c r="B77" s="38"/>
      <c r="C77" s="24" t="s">
        <v>116</v>
      </c>
      <c r="D77" s="46" t="s">
        <v>303</v>
      </c>
      <c r="E77" s="20" t="s">
        <v>67</v>
      </c>
      <c r="F77" s="46">
        <v>6</v>
      </c>
      <c r="G77" s="46">
        <v>579.66</v>
      </c>
      <c r="H77" s="46">
        <v>3477.97</v>
      </c>
      <c r="I77" s="63">
        <f t="shared" si="1"/>
        <v>4057.6316666666662</v>
      </c>
      <c r="J77" s="14"/>
      <c r="K77" s="15"/>
    </row>
    <row r="78" spans="1:11" s="16" customFormat="1" x14ac:dyDescent="0.2">
      <c r="A78" s="23" t="s">
        <v>182</v>
      </c>
      <c r="B78" s="38"/>
      <c r="C78" s="24" t="s">
        <v>117</v>
      </c>
      <c r="D78" s="46" t="s">
        <v>302</v>
      </c>
      <c r="E78" s="20" t="s">
        <v>67</v>
      </c>
      <c r="F78" s="46">
        <v>1</v>
      </c>
      <c r="G78" s="46">
        <v>49.15</v>
      </c>
      <c r="H78" s="46">
        <v>49.15</v>
      </c>
      <c r="I78" s="63">
        <f t="shared" si="1"/>
        <v>57.341666666666669</v>
      </c>
      <c r="J78" s="14"/>
      <c r="K78" s="15"/>
    </row>
    <row r="79" spans="1:11" s="16" customFormat="1" x14ac:dyDescent="0.2">
      <c r="A79" s="23" t="s">
        <v>183</v>
      </c>
      <c r="B79" s="38"/>
      <c r="C79" s="24" t="s">
        <v>118</v>
      </c>
      <c r="D79" s="46" t="s">
        <v>301</v>
      </c>
      <c r="E79" s="20" t="s">
        <v>67</v>
      </c>
      <c r="F79" s="46">
        <v>3</v>
      </c>
      <c r="G79" s="46">
        <v>13258.47</v>
      </c>
      <c r="H79" s="46">
        <v>39775.410000000003</v>
      </c>
      <c r="I79" s="63">
        <f t="shared" si="1"/>
        <v>46404.645000000004</v>
      </c>
      <c r="J79" s="14"/>
      <c r="K79" s="15"/>
    </row>
    <row r="80" spans="1:11" s="16" customFormat="1" x14ac:dyDescent="0.2">
      <c r="A80" s="23" t="s">
        <v>184</v>
      </c>
      <c r="B80" s="38"/>
      <c r="C80" s="24" t="s">
        <v>119</v>
      </c>
      <c r="D80" s="46" t="s">
        <v>300</v>
      </c>
      <c r="E80" s="20" t="s">
        <v>67</v>
      </c>
      <c r="F80" s="46">
        <v>1</v>
      </c>
      <c r="G80" s="46">
        <v>12194.07</v>
      </c>
      <c r="H80" s="46">
        <v>12194.07</v>
      </c>
      <c r="I80" s="63">
        <f t="shared" si="1"/>
        <v>14226.414999999999</v>
      </c>
      <c r="J80" s="14"/>
      <c r="K80" s="15"/>
    </row>
    <row r="81" spans="1:11" s="16" customFormat="1" x14ac:dyDescent="0.2">
      <c r="A81" s="23" t="s">
        <v>185</v>
      </c>
      <c r="B81" s="38"/>
      <c r="C81" s="24" t="s">
        <v>120</v>
      </c>
      <c r="D81" s="46" t="s">
        <v>299</v>
      </c>
      <c r="E81" s="20" t="s">
        <v>67</v>
      </c>
      <c r="F81" s="46">
        <v>1</v>
      </c>
      <c r="G81" s="46">
        <v>14680.3</v>
      </c>
      <c r="H81" s="46">
        <v>14680.3</v>
      </c>
      <c r="I81" s="63">
        <f t="shared" ref="I81:I121" si="2">H81/120*20+H81</f>
        <v>17127.016666666666</v>
      </c>
      <c r="J81" s="14"/>
      <c r="K81" s="15"/>
    </row>
    <row r="82" spans="1:11" s="16" customFormat="1" x14ac:dyDescent="0.2">
      <c r="A82" s="23" t="s">
        <v>186</v>
      </c>
      <c r="B82" s="38"/>
      <c r="C82" s="24" t="s">
        <v>121</v>
      </c>
      <c r="D82" s="46" t="s">
        <v>298</v>
      </c>
      <c r="E82" s="20" t="s">
        <v>67</v>
      </c>
      <c r="F82" s="46">
        <v>2</v>
      </c>
      <c r="G82" s="46">
        <v>163.66999999999999</v>
      </c>
      <c r="H82" s="46">
        <v>327.33999999999997</v>
      </c>
      <c r="I82" s="63">
        <f t="shared" si="2"/>
        <v>381.89666666666665</v>
      </c>
      <c r="J82" s="14"/>
      <c r="K82" s="15"/>
    </row>
    <row r="83" spans="1:11" s="16" customFormat="1" x14ac:dyDescent="0.2">
      <c r="A83" s="23" t="s">
        <v>187</v>
      </c>
      <c r="B83" s="38"/>
      <c r="C83" s="24" t="s">
        <v>122</v>
      </c>
      <c r="D83" s="46" t="s">
        <v>297</v>
      </c>
      <c r="E83" s="20" t="s">
        <v>67</v>
      </c>
      <c r="F83" s="46">
        <v>3</v>
      </c>
      <c r="G83" s="46">
        <v>165.25</v>
      </c>
      <c r="H83" s="46">
        <v>495.76</v>
      </c>
      <c r="I83" s="63">
        <f t="shared" si="2"/>
        <v>578.38666666666666</v>
      </c>
      <c r="J83" s="14"/>
      <c r="K83" s="15"/>
    </row>
    <row r="84" spans="1:11" s="16" customFormat="1" x14ac:dyDescent="0.2">
      <c r="A84" s="23" t="s">
        <v>188</v>
      </c>
      <c r="B84" s="38"/>
      <c r="C84" s="24" t="s">
        <v>123</v>
      </c>
      <c r="D84" s="46" t="s">
        <v>296</v>
      </c>
      <c r="E84" s="20" t="s">
        <v>67</v>
      </c>
      <c r="F84" s="46">
        <v>1</v>
      </c>
      <c r="G84" s="46">
        <v>458.47</v>
      </c>
      <c r="H84" s="46">
        <v>458.47</v>
      </c>
      <c r="I84" s="63">
        <f t="shared" si="2"/>
        <v>534.88166666666666</v>
      </c>
      <c r="J84" s="14"/>
      <c r="K84" s="15"/>
    </row>
    <row r="85" spans="1:11" s="16" customFormat="1" ht="25.5" x14ac:dyDescent="0.2">
      <c r="A85" s="23" t="s">
        <v>189</v>
      </c>
      <c r="B85" s="38"/>
      <c r="C85" s="24" t="s">
        <v>124</v>
      </c>
      <c r="D85" s="46" t="s">
        <v>295</v>
      </c>
      <c r="E85" s="20" t="s">
        <v>67</v>
      </c>
      <c r="F85" s="46">
        <v>1</v>
      </c>
      <c r="G85" s="46">
        <v>97.88</v>
      </c>
      <c r="H85" s="46">
        <v>97.88</v>
      </c>
      <c r="I85" s="63">
        <f t="shared" si="2"/>
        <v>114.19333333333333</v>
      </c>
      <c r="J85" s="14"/>
      <c r="K85" s="15"/>
    </row>
    <row r="86" spans="1:11" s="16" customFormat="1" ht="25.5" x14ac:dyDescent="0.2">
      <c r="A86" s="23" t="s">
        <v>190</v>
      </c>
      <c r="B86" s="38"/>
      <c r="C86" s="24" t="s">
        <v>125</v>
      </c>
      <c r="D86" s="46" t="s">
        <v>294</v>
      </c>
      <c r="E86" s="20" t="s">
        <v>67</v>
      </c>
      <c r="F86" s="46">
        <v>1</v>
      </c>
      <c r="G86" s="46">
        <v>216.1</v>
      </c>
      <c r="H86" s="46">
        <v>216.1</v>
      </c>
      <c r="I86" s="63">
        <f t="shared" si="2"/>
        <v>252.11666666666667</v>
      </c>
      <c r="J86" s="14"/>
      <c r="K86" s="15"/>
    </row>
    <row r="87" spans="1:11" s="16" customFormat="1" ht="25.5" x14ac:dyDescent="0.2">
      <c r="A87" s="23" t="s">
        <v>191</v>
      </c>
      <c r="B87" s="38"/>
      <c r="C87" s="24" t="s">
        <v>126</v>
      </c>
      <c r="D87" s="46" t="s">
        <v>293</v>
      </c>
      <c r="E87" s="20" t="s">
        <v>67</v>
      </c>
      <c r="F87" s="46">
        <v>1</v>
      </c>
      <c r="G87" s="46">
        <v>61.01</v>
      </c>
      <c r="H87" s="46">
        <v>61.01</v>
      </c>
      <c r="I87" s="63">
        <f t="shared" si="2"/>
        <v>71.178333333333327</v>
      </c>
      <c r="J87" s="14"/>
      <c r="K87" s="15"/>
    </row>
    <row r="88" spans="1:11" s="16" customFormat="1" x14ac:dyDescent="0.2">
      <c r="A88" s="23" t="s">
        <v>192</v>
      </c>
      <c r="B88" s="38"/>
      <c r="C88" s="24" t="s">
        <v>127</v>
      </c>
      <c r="D88" s="46" t="s">
        <v>292</v>
      </c>
      <c r="E88" s="20" t="s">
        <v>67</v>
      </c>
      <c r="F88" s="46">
        <v>15</v>
      </c>
      <c r="G88" s="46">
        <v>27.97</v>
      </c>
      <c r="H88" s="46">
        <v>419.49</v>
      </c>
      <c r="I88" s="63">
        <f t="shared" si="2"/>
        <v>489.40500000000003</v>
      </c>
      <c r="J88" s="14"/>
      <c r="K88" s="15"/>
    </row>
    <row r="89" spans="1:11" s="16" customFormat="1" x14ac:dyDescent="0.2">
      <c r="A89" s="23" t="s">
        <v>193</v>
      </c>
      <c r="B89" s="38"/>
      <c r="C89" s="24" t="s">
        <v>128</v>
      </c>
      <c r="D89" s="46" t="s">
        <v>291</v>
      </c>
      <c r="E89" s="20" t="s">
        <v>67</v>
      </c>
      <c r="F89" s="46">
        <v>3</v>
      </c>
      <c r="G89" s="46">
        <v>327.97</v>
      </c>
      <c r="H89" s="46">
        <v>983.9</v>
      </c>
      <c r="I89" s="63">
        <f t="shared" si="2"/>
        <v>1147.8833333333332</v>
      </c>
      <c r="J89" s="14"/>
      <c r="K89" s="15"/>
    </row>
    <row r="90" spans="1:11" s="16" customFormat="1" x14ac:dyDescent="0.2">
      <c r="A90" s="23" t="s">
        <v>194</v>
      </c>
      <c r="B90" s="38"/>
      <c r="C90" s="24" t="s">
        <v>129</v>
      </c>
      <c r="D90" s="46" t="s">
        <v>290</v>
      </c>
      <c r="E90" s="20" t="s">
        <v>67</v>
      </c>
      <c r="F90" s="46">
        <v>2</v>
      </c>
      <c r="G90" s="46">
        <v>3375</v>
      </c>
      <c r="H90" s="46">
        <v>6750</v>
      </c>
      <c r="I90" s="63">
        <f t="shared" si="2"/>
        <v>7875</v>
      </c>
      <c r="J90" s="14"/>
      <c r="K90" s="15"/>
    </row>
    <row r="91" spans="1:11" s="16" customFormat="1" ht="25.5" x14ac:dyDescent="0.2">
      <c r="A91" s="23" t="s">
        <v>195</v>
      </c>
      <c r="B91" s="38"/>
      <c r="C91" s="24" t="s">
        <v>130</v>
      </c>
      <c r="D91" s="46" t="s">
        <v>289</v>
      </c>
      <c r="E91" s="20" t="s">
        <v>67</v>
      </c>
      <c r="F91" s="46">
        <v>2</v>
      </c>
      <c r="G91" s="46">
        <v>3375</v>
      </c>
      <c r="H91" s="46">
        <v>6750</v>
      </c>
      <c r="I91" s="63">
        <f t="shared" si="2"/>
        <v>7875</v>
      </c>
      <c r="J91" s="14"/>
      <c r="K91" s="15"/>
    </row>
    <row r="92" spans="1:11" s="16" customFormat="1" x14ac:dyDescent="0.2">
      <c r="A92" s="23" t="s">
        <v>196</v>
      </c>
      <c r="B92" s="38"/>
      <c r="C92" s="24" t="s">
        <v>131</v>
      </c>
      <c r="D92" s="46" t="s">
        <v>288</v>
      </c>
      <c r="E92" s="20" t="s">
        <v>67</v>
      </c>
      <c r="F92" s="46">
        <v>38</v>
      </c>
      <c r="G92" s="46">
        <v>227.78</v>
      </c>
      <c r="H92" s="46">
        <v>8655.75</v>
      </c>
      <c r="I92" s="63">
        <f t="shared" si="2"/>
        <v>10098.375</v>
      </c>
      <c r="J92" s="14"/>
      <c r="K92" s="15"/>
    </row>
    <row r="93" spans="1:11" s="16" customFormat="1" x14ac:dyDescent="0.2">
      <c r="A93" s="23" t="s">
        <v>197</v>
      </c>
      <c r="B93" s="38"/>
      <c r="C93" s="24" t="s">
        <v>132</v>
      </c>
      <c r="D93" s="46" t="s">
        <v>287</v>
      </c>
      <c r="E93" s="20" t="s">
        <v>67</v>
      </c>
      <c r="F93" s="46">
        <v>4</v>
      </c>
      <c r="G93" s="46">
        <v>525.96</v>
      </c>
      <c r="H93" s="46">
        <v>2103.83</v>
      </c>
      <c r="I93" s="63">
        <f t="shared" si="2"/>
        <v>2454.4683333333332</v>
      </c>
      <c r="J93" s="14"/>
      <c r="K93" s="15"/>
    </row>
    <row r="94" spans="1:11" s="16" customFormat="1" x14ac:dyDescent="0.2">
      <c r="A94" s="23" t="s">
        <v>198</v>
      </c>
      <c r="B94" s="38"/>
      <c r="C94" s="24" t="s">
        <v>133</v>
      </c>
      <c r="D94" s="46" t="s">
        <v>286</v>
      </c>
      <c r="E94" s="20" t="s">
        <v>67</v>
      </c>
      <c r="F94" s="46">
        <v>2</v>
      </c>
      <c r="G94" s="46">
        <v>455.09</v>
      </c>
      <c r="H94" s="46">
        <v>910.17</v>
      </c>
      <c r="I94" s="63">
        <f t="shared" si="2"/>
        <v>1061.865</v>
      </c>
      <c r="J94" s="14"/>
      <c r="K94" s="15"/>
    </row>
    <row r="95" spans="1:11" s="16" customFormat="1" x14ac:dyDescent="0.2">
      <c r="A95" s="23" t="s">
        <v>199</v>
      </c>
      <c r="B95" s="38"/>
      <c r="C95" s="24" t="s">
        <v>134</v>
      </c>
      <c r="D95" s="46" t="s">
        <v>268</v>
      </c>
      <c r="E95" s="20" t="s">
        <v>67</v>
      </c>
      <c r="F95" s="46">
        <v>1</v>
      </c>
      <c r="G95" s="46">
        <v>1188.56</v>
      </c>
      <c r="H95" s="46">
        <v>1188.56</v>
      </c>
      <c r="I95" s="63">
        <f t="shared" si="2"/>
        <v>1386.6533333333332</v>
      </c>
      <c r="J95" s="14"/>
      <c r="K95" s="15"/>
    </row>
    <row r="96" spans="1:11" s="16" customFormat="1" x14ac:dyDescent="0.2">
      <c r="A96" s="23" t="s">
        <v>200</v>
      </c>
      <c r="B96" s="38"/>
      <c r="C96" s="24" t="s">
        <v>135</v>
      </c>
      <c r="D96" s="46" t="s">
        <v>249</v>
      </c>
      <c r="E96" s="20" t="s">
        <v>67</v>
      </c>
      <c r="F96" s="46">
        <v>30</v>
      </c>
      <c r="G96" s="46">
        <v>162.49</v>
      </c>
      <c r="H96" s="46">
        <v>4874.59</v>
      </c>
      <c r="I96" s="63">
        <f t="shared" si="2"/>
        <v>5687.0216666666665</v>
      </c>
      <c r="J96" s="14"/>
      <c r="K96" s="15"/>
    </row>
    <row r="97" spans="1:11" s="16" customFormat="1" x14ac:dyDescent="0.2">
      <c r="A97" s="23" t="s">
        <v>201</v>
      </c>
      <c r="B97" s="38"/>
      <c r="C97" s="24" t="s">
        <v>136</v>
      </c>
      <c r="D97" s="46" t="s">
        <v>250</v>
      </c>
      <c r="E97" s="20" t="s">
        <v>67</v>
      </c>
      <c r="F97" s="46">
        <v>7</v>
      </c>
      <c r="G97" s="46">
        <v>31.78</v>
      </c>
      <c r="H97" s="46">
        <v>222.46</v>
      </c>
      <c r="I97" s="63">
        <f t="shared" si="2"/>
        <v>259.53666666666669</v>
      </c>
      <c r="J97" s="14"/>
      <c r="K97" s="15"/>
    </row>
    <row r="98" spans="1:11" s="16" customFormat="1" x14ac:dyDescent="0.2">
      <c r="A98" s="23" t="s">
        <v>202</v>
      </c>
      <c r="B98" s="38"/>
      <c r="C98" s="24" t="s">
        <v>137</v>
      </c>
      <c r="D98" s="46" t="s">
        <v>251</v>
      </c>
      <c r="E98" s="20" t="s">
        <v>67</v>
      </c>
      <c r="F98" s="46">
        <v>9</v>
      </c>
      <c r="G98" s="46">
        <v>371.19</v>
      </c>
      <c r="H98" s="46">
        <v>3340.67</v>
      </c>
      <c r="I98" s="63">
        <f t="shared" si="2"/>
        <v>3897.4483333333333</v>
      </c>
      <c r="J98" s="14"/>
      <c r="K98" s="15"/>
    </row>
    <row r="99" spans="1:11" s="16" customFormat="1" x14ac:dyDescent="0.2">
      <c r="A99" s="23" t="s">
        <v>203</v>
      </c>
      <c r="B99" s="38"/>
      <c r="C99" s="24" t="s">
        <v>138</v>
      </c>
      <c r="D99" s="46" t="s">
        <v>252</v>
      </c>
      <c r="E99" s="20" t="s">
        <v>67</v>
      </c>
      <c r="F99" s="46">
        <v>18</v>
      </c>
      <c r="G99" s="46">
        <v>31.78</v>
      </c>
      <c r="H99" s="46">
        <v>572.03</v>
      </c>
      <c r="I99" s="63">
        <f t="shared" si="2"/>
        <v>667.36833333333334</v>
      </c>
      <c r="J99" s="14"/>
      <c r="K99" s="15"/>
    </row>
    <row r="100" spans="1:11" s="16" customFormat="1" x14ac:dyDescent="0.2">
      <c r="A100" s="23" t="s">
        <v>204</v>
      </c>
      <c r="B100" s="38"/>
      <c r="C100" s="24" t="s">
        <v>139</v>
      </c>
      <c r="D100" s="46" t="s">
        <v>253</v>
      </c>
      <c r="E100" s="20" t="s">
        <v>67</v>
      </c>
      <c r="F100" s="46">
        <v>9</v>
      </c>
      <c r="G100" s="46">
        <v>83.05</v>
      </c>
      <c r="H100" s="46">
        <v>747.46</v>
      </c>
      <c r="I100" s="63">
        <f t="shared" si="2"/>
        <v>872.03666666666675</v>
      </c>
      <c r="J100" s="14"/>
      <c r="K100" s="15"/>
    </row>
    <row r="101" spans="1:11" s="16" customFormat="1" x14ac:dyDescent="0.2">
      <c r="A101" s="23" t="s">
        <v>205</v>
      </c>
      <c r="B101" s="38"/>
      <c r="C101" s="24" t="s">
        <v>140</v>
      </c>
      <c r="D101" s="46" t="s">
        <v>254</v>
      </c>
      <c r="E101" s="20" t="s">
        <v>67</v>
      </c>
      <c r="F101" s="46">
        <v>5</v>
      </c>
      <c r="G101" s="46">
        <v>88.98</v>
      </c>
      <c r="H101" s="46">
        <v>444.91</v>
      </c>
      <c r="I101" s="63">
        <f t="shared" si="2"/>
        <v>519.06166666666672</v>
      </c>
      <c r="J101" s="14"/>
      <c r="K101" s="15"/>
    </row>
    <row r="102" spans="1:11" s="16" customFormat="1" x14ac:dyDescent="0.2">
      <c r="A102" s="23" t="s">
        <v>206</v>
      </c>
      <c r="B102" s="38"/>
      <c r="C102" s="24" t="s">
        <v>141</v>
      </c>
      <c r="D102" s="46" t="s">
        <v>255</v>
      </c>
      <c r="E102" s="20" t="s">
        <v>67</v>
      </c>
      <c r="F102" s="46">
        <v>10</v>
      </c>
      <c r="G102" s="46">
        <v>99.15</v>
      </c>
      <c r="H102" s="46">
        <v>991.52</v>
      </c>
      <c r="I102" s="63">
        <f t="shared" si="2"/>
        <v>1156.7733333333333</v>
      </c>
      <c r="J102" s="14"/>
      <c r="K102" s="15"/>
    </row>
    <row r="103" spans="1:11" s="16" customFormat="1" x14ac:dyDescent="0.2">
      <c r="A103" s="23" t="s">
        <v>207</v>
      </c>
      <c r="B103" s="38"/>
      <c r="C103" s="24" t="s">
        <v>142</v>
      </c>
      <c r="D103" s="46" t="s">
        <v>256</v>
      </c>
      <c r="E103" s="20" t="s">
        <v>67</v>
      </c>
      <c r="F103" s="46">
        <v>8</v>
      </c>
      <c r="G103" s="46">
        <v>85.17</v>
      </c>
      <c r="H103" s="46">
        <v>681.35</v>
      </c>
      <c r="I103" s="63">
        <f t="shared" si="2"/>
        <v>794.9083333333333</v>
      </c>
      <c r="J103" s="14"/>
      <c r="K103" s="15"/>
    </row>
    <row r="104" spans="1:11" s="16" customFormat="1" x14ac:dyDescent="0.2">
      <c r="A104" s="23" t="s">
        <v>208</v>
      </c>
      <c r="B104" s="38"/>
      <c r="C104" s="24" t="s">
        <v>143</v>
      </c>
      <c r="D104" s="46" t="s">
        <v>257</v>
      </c>
      <c r="E104" s="20" t="s">
        <v>67</v>
      </c>
      <c r="F104" s="46">
        <v>13</v>
      </c>
      <c r="G104" s="46">
        <v>42.37</v>
      </c>
      <c r="H104" s="46">
        <v>550.84</v>
      </c>
      <c r="I104" s="63">
        <f t="shared" si="2"/>
        <v>642.64666666666676</v>
      </c>
      <c r="J104" s="14"/>
      <c r="K104" s="15"/>
    </row>
    <row r="105" spans="1:11" s="16" customFormat="1" x14ac:dyDescent="0.2">
      <c r="A105" s="23" t="s">
        <v>209</v>
      </c>
      <c r="B105" s="38"/>
      <c r="C105" s="24" t="s">
        <v>144</v>
      </c>
      <c r="D105" s="46" t="s">
        <v>258</v>
      </c>
      <c r="E105" s="20" t="s">
        <v>67</v>
      </c>
      <c r="F105" s="46">
        <v>3</v>
      </c>
      <c r="G105" s="46">
        <v>44.07</v>
      </c>
      <c r="H105" s="46">
        <v>132.19999999999999</v>
      </c>
      <c r="I105" s="63">
        <f t="shared" si="2"/>
        <v>154.23333333333332</v>
      </c>
      <c r="J105" s="14"/>
      <c r="K105" s="15"/>
    </row>
    <row r="106" spans="1:11" s="16" customFormat="1" x14ac:dyDescent="0.2">
      <c r="A106" s="23" t="s">
        <v>210</v>
      </c>
      <c r="B106" s="38"/>
      <c r="C106" s="24" t="s">
        <v>145</v>
      </c>
      <c r="D106" s="46" t="s">
        <v>259</v>
      </c>
      <c r="E106" s="20" t="s">
        <v>67</v>
      </c>
      <c r="F106" s="46">
        <v>1</v>
      </c>
      <c r="G106" s="46">
        <v>1138.98</v>
      </c>
      <c r="H106" s="46">
        <v>1138.98</v>
      </c>
      <c r="I106" s="63">
        <f t="shared" si="2"/>
        <v>1328.81</v>
      </c>
      <c r="J106" s="14"/>
      <c r="K106" s="15"/>
    </row>
    <row r="107" spans="1:11" s="16" customFormat="1" x14ac:dyDescent="0.2">
      <c r="A107" s="23" t="s">
        <v>211</v>
      </c>
      <c r="B107" s="38"/>
      <c r="C107" s="24" t="s">
        <v>146</v>
      </c>
      <c r="D107" s="46" t="s">
        <v>260</v>
      </c>
      <c r="E107" s="20" t="s">
        <v>67</v>
      </c>
      <c r="F107" s="46">
        <v>42</v>
      </c>
      <c r="G107" s="46">
        <v>152.66</v>
      </c>
      <c r="H107" s="46">
        <v>6411.79</v>
      </c>
      <c r="I107" s="63">
        <f t="shared" si="2"/>
        <v>7480.4216666666671</v>
      </c>
      <c r="J107" s="14"/>
      <c r="K107" s="15"/>
    </row>
    <row r="108" spans="1:11" s="16" customFormat="1" x14ac:dyDescent="0.2">
      <c r="A108" s="23" t="s">
        <v>212</v>
      </c>
      <c r="B108" s="38"/>
      <c r="C108" s="24" t="s">
        <v>147</v>
      </c>
      <c r="D108" s="46" t="s">
        <v>261</v>
      </c>
      <c r="E108" s="20" t="s">
        <v>67</v>
      </c>
      <c r="F108" s="46">
        <v>25</v>
      </c>
      <c r="G108" s="46">
        <v>168.81</v>
      </c>
      <c r="H108" s="46">
        <v>4220.33</v>
      </c>
      <c r="I108" s="63">
        <f t="shared" si="2"/>
        <v>4923.7183333333332</v>
      </c>
      <c r="J108" s="14"/>
      <c r="K108" s="15"/>
    </row>
    <row r="109" spans="1:11" s="16" customFormat="1" x14ac:dyDescent="0.2">
      <c r="A109" s="23" t="s">
        <v>213</v>
      </c>
      <c r="B109" s="38"/>
      <c r="C109" s="24" t="s">
        <v>148</v>
      </c>
      <c r="D109" s="46" t="s">
        <v>262</v>
      </c>
      <c r="E109" s="20" t="s">
        <v>67</v>
      </c>
      <c r="F109" s="46">
        <v>7</v>
      </c>
      <c r="G109" s="46">
        <v>382.38</v>
      </c>
      <c r="H109" s="46">
        <v>2676.68</v>
      </c>
      <c r="I109" s="63">
        <f t="shared" si="2"/>
        <v>3122.7933333333331</v>
      </c>
      <c r="J109" s="14"/>
      <c r="K109" s="15"/>
    </row>
    <row r="110" spans="1:11" s="16" customFormat="1" x14ac:dyDescent="0.2">
      <c r="A110" s="23" t="s">
        <v>214</v>
      </c>
      <c r="B110" s="38"/>
      <c r="C110" s="24" t="s">
        <v>149</v>
      </c>
      <c r="D110" s="46" t="s">
        <v>263</v>
      </c>
      <c r="E110" s="20" t="s">
        <v>67</v>
      </c>
      <c r="F110" s="46">
        <v>50</v>
      </c>
      <c r="G110" s="46">
        <v>158.07</v>
      </c>
      <c r="H110" s="46">
        <v>7903.39</v>
      </c>
      <c r="I110" s="63">
        <f t="shared" si="2"/>
        <v>9220.6216666666678</v>
      </c>
      <c r="J110" s="14"/>
      <c r="K110" s="15"/>
    </row>
    <row r="111" spans="1:11" s="16" customFormat="1" x14ac:dyDescent="0.2">
      <c r="A111" s="23" t="s">
        <v>215</v>
      </c>
      <c r="B111" s="38"/>
      <c r="C111" s="24" t="s">
        <v>150</v>
      </c>
      <c r="D111" s="46" t="s">
        <v>264</v>
      </c>
      <c r="E111" s="20" t="s">
        <v>67</v>
      </c>
      <c r="F111" s="46">
        <v>119</v>
      </c>
      <c r="G111" s="46">
        <v>500.33</v>
      </c>
      <c r="H111" s="46">
        <v>59539.3</v>
      </c>
      <c r="I111" s="63">
        <f t="shared" si="2"/>
        <v>69462.516666666663</v>
      </c>
      <c r="J111" s="14"/>
      <c r="K111" s="15"/>
    </row>
    <row r="112" spans="1:11" s="16" customFormat="1" x14ac:dyDescent="0.2">
      <c r="A112" s="23" t="s">
        <v>216</v>
      </c>
      <c r="B112" s="38"/>
      <c r="C112" s="24" t="s">
        <v>151</v>
      </c>
      <c r="D112" s="46" t="s">
        <v>265</v>
      </c>
      <c r="E112" s="20" t="s">
        <v>67</v>
      </c>
      <c r="F112" s="46">
        <v>20</v>
      </c>
      <c r="G112" s="46">
        <v>139.83000000000001</v>
      </c>
      <c r="H112" s="46">
        <v>2796.61</v>
      </c>
      <c r="I112" s="63">
        <f t="shared" si="2"/>
        <v>3262.711666666667</v>
      </c>
      <c r="J112" s="14"/>
      <c r="K112" s="15"/>
    </row>
    <row r="113" spans="1:11" s="16" customFormat="1" x14ac:dyDescent="0.2">
      <c r="A113" s="23" t="s">
        <v>217</v>
      </c>
      <c r="B113" s="38"/>
      <c r="C113" s="24" t="s">
        <v>152</v>
      </c>
      <c r="D113" s="46" t="s">
        <v>266</v>
      </c>
      <c r="E113" s="20" t="s">
        <v>67</v>
      </c>
      <c r="F113" s="46">
        <v>49</v>
      </c>
      <c r="G113" s="46">
        <v>322.82</v>
      </c>
      <c r="H113" s="46">
        <v>15818.28</v>
      </c>
      <c r="I113" s="63">
        <f t="shared" si="2"/>
        <v>18454.66</v>
      </c>
      <c r="J113" s="14"/>
      <c r="K113" s="15"/>
    </row>
    <row r="114" spans="1:11" s="16" customFormat="1" ht="25.5" x14ac:dyDescent="0.2">
      <c r="A114" s="23" t="s">
        <v>218</v>
      </c>
      <c r="B114" s="38"/>
      <c r="C114" s="48" t="s">
        <v>153</v>
      </c>
      <c r="D114" s="49" t="s">
        <v>267</v>
      </c>
      <c r="E114" s="20" t="s">
        <v>67</v>
      </c>
      <c r="F114" s="49">
        <v>2</v>
      </c>
      <c r="G114" s="49">
        <v>1588.35</v>
      </c>
      <c r="H114" s="49">
        <v>3176.69</v>
      </c>
      <c r="I114" s="63">
        <f t="shared" si="2"/>
        <v>3706.1383333333333</v>
      </c>
      <c r="J114" s="14"/>
      <c r="K114" s="15"/>
    </row>
    <row r="115" spans="1:11" s="16" customFormat="1" ht="25.5" x14ac:dyDescent="0.2">
      <c r="A115" s="23" t="s">
        <v>219</v>
      </c>
      <c r="B115" s="47"/>
      <c r="C115" s="50" t="s">
        <v>319</v>
      </c>
      <c r="D115" s="51" t="s">
        <v>326</v>
      </c>
      <c r="E115" s="20" t="s">
        <v>67</v>
      </c>
      <c r="F115" s="29">
        <v>9</v>
      </c>
      <c r="G115" s="52">
        <v>7728.81</v>
      </c>
      <c r="H115" s="53">
        <v>7728.81</v>
      </c>
      <c r="I115" s="63">
        <f t="shared" si="2"/>
        <v>9016.9449999999997</v>
      </c>
      <c r="J115" s="14"/>
      <c r="K115" s="15"/>
    </row>
    <row r="116" spans="1:11" s="16" customFormat="1" x14ac:dyDescent="0.2">
      <c r="A116" s="23" t="s">
        <v>220</v>
      </c>
      <c r="B116" s="47"/>
      <c r="C116" s="50" t="s">
        <v>320</v>
      </c>
      <c r="D116" s="51" t="s">
        <v>328</v>
      </c>
      <c r="E116" s="20" t="s">
        <v>67</v>
      </c>
      <c r="F116" s="29">
        <v>2</v>
      </c>
      <c r="G116" s="52">
        <v>1616.1</v>
      </c>
      <c r="H116" s="53">
        <v>3232.2</v>
      </c>
      <c r="I116" s="63">
        <f t="shared" si="2"/>
        <v>3770.8999999999996</v>
      </c>
      <c r="J116" s="14"/>
      <c r="K116" s="15"/>
    </row>
    <row r="117" spans="1:11" s="16" customFormat="1" x14ac:dyDescent="0.2">
      <c r="A117" s="23" t="s">
        <v>221</v>
      </c>
      <c r="B117" s="47"/>
      <c r="C117" s="50" t="s">
        <v>321</v>
      </c>
      <c r="D117" s="51" t="s">
        <v>329</v>
      </c>
      <c r="E117" s="20" t="s">
        <v>67</v>
      </c>
      <c r="F117" s="29">
        <v>4</v>
      </c>
      <c r="G117" s="30">
        <v>259.32</v>
      </c>
      <c r="H117" s="53">
        <v>1037.29</v>
      </c>
      <c r="I117" s="63">
        <f t="shared" si="2"/>
        <v>1210.1716666666666</v>
      </c>
      <c r="J117" s="14"/>
      <c r="K117" s="15"/>
    </row>
    <row r="118" spans="1:11" s="16" customFormat="1" x14ac:dyDescent="0.2">
      <c r="A118" s="23" t="s">
        <v>222</v>
      </c>
      <c r="B118" s="47"/>
      <c r="C118" s="50" t="s">
        <v>322</v>
      </c>
      <c r="D118" s="51" t="s">
        <v>330</v>
      </c>
      <c r="E118" s="20" t="s">
        <v>67</v>
      </c>
      <c r="F118" s="29">
        <v>6</v>
      </c>
      <c r="G118" s="30">
        <v>119.49</v>
      </c>
      <c r="H118" s="29">
        <v>716.96</v>
      </c>
      <c r="I118" s="63">
        <f t="shared" si="2"/>
        <v>836.45333333333338</v>
      </c>
      <c r="J118" s="14"/>
      <c r="K118" s="15"/>
    </row>
    <row r="119" spans="1:11" s="16" customFormat="1" x14ac:dyDescent="0.2">
      <c r="A119" s="23" t="s">
        <v>223</v>
      </c>
      <c r="B119" s="47"/>
      <c r="C119" s="50" t="s">
        <v>323</v>
      </c>
      <c r="D119" s="51" t="s">
        <v>331</v>
      </c>
      <c r="E119" s="20" t="s">
        <v>67</v>
      </c>
      <c r="F119" s="29">
        <v>7</v>
      </c>
      <c r="G119" s="52">
        <v>5588.31</v>
      </c>
      <c r="H119" s="53">
        <v>39118.160000000003</v>
      </c>
      <c r="I119" s="63">
        <f t="shared" si="2"/>
        <v>45637.85333333334</v>
      </c>
      <c r="J119" s="14"/>
      <c r="K119" s="15"/>
    </row>
    <row r="120" spans="1:11" s="16" customFormat="1" x14ac:dyDescent="0.2">
      <c r="A120" s="23" t="s">
        <v>224</v>
      </c>
      <c r="B120" s="47"/>
      <c r="C120" s="50" t="s">
        <v>324</v>
      </c>
      <c r="D120" s="51" t="s">
        <v>332</v>
      </c>
      <c r="E120" s="20" t="s">
        <v>67</v>
      </c>
      <c r="F120" s="29">
        <v>9</v>
      </c>
      <c r="G120" s="52">
        <v>3135.59</v>
      </c>
      <c r="H120" s="53">
        <v>28220.34</v>
      </c>
      <c r="I120" s="63">
        <f t="shared" si="2"/>
        <v>32923.730000000003</v>
      </c>
      <c r="J120" s="14"/>
      <c r="K120" s="15"/>
    </row>
    <row r="121" spans="1:11" s="16" customFormat="1" x14ac:dyDescent="0.2">
      <c r="A121" s="23" t="s">
        <v>225</v>
      </c>
      <c r="B121" s="47"/>
      <c r="C121" s="50" t="s">
        <v>325</v>
      </c>
      <c r="D121" s="51" t="s">
        <v>327</v>
      </c>
      <c r="E121" s="20" t="s">
        <v>67</v>
      </c>
      <c r="F121" s="29">
        <v>1</v>
      </c>
      <c r="G121" s="52">
        <v>36275.43</v>
      </c>
      <c r="H121" s="53">
        <v>36275.43</v>
      </c>
      <c r="I121" s="63">
        <f t="shared" si="2"/>
        <v>42321.334999999999</v>
      </c>
      <c r="J121" s="14"/>
      <c r="K121" s="15"/>
    </row>
    <row r="122" spans="1:11" s="16" customFormat="1" ht="24" customHeight="1" x14ac:dyDescent="0.25">
      <c r="A122" s="31"/>
      <c r="B122" s="10"/>
      <c r="C122" s="32" t="s">
        <v>6</v>
      </c>
      <c r="D122" s="33"/>
      <c r="E122" s="34"/>
      <c r="F122" s="35"/>
      <c r="G122" s="36"/>
      <c r="H122" s="19"/>
      <c r="I122" s="64"/>
      <c r="J122" s="14"/>
      <c r="K122" s="15"/>
    </row>
    <row r="123" spans="1:11" s="16" customFormat="1" ht="12.95" customHeight="1" x14ac:dyDescent="0.2">
      <c r="A123" s="23" t="s">
        <v>226</v>
      </c>
      <c r="B123" s="37"/>
      <c r="C123" s="40" t="s">
        <v>346</v>
      </c>
      <c r="D123" s="61" t="s">
        <v>347</v>
      </c>
      <c r="E123" s="41" t="s">
        <v>333</v>
      </c>
      <c r="F123" s="42">
        <v>130</v>
      </c>
      <c r="G123" s="43">
        <v>28.62</v>
      </c>
      <c r="H123" s="45">
        <v>3721.22</v>
      </c>
      <c r="I123" s="65">
        <f>H123/120*20+H123</f>
        <v>4341.4233333333332</v>
      </c>
      <c r="J123" s="14"/>
      <c r="K123" s="15"/>
    </row>
    <row r="124" spans="1:11" s="16" customFormat="1" ht="12.95" customHeight="1" x14ac:dyDescent="0.2">
      <c r="A124" s="23" t="s">
        <v>227</v>
      </c>
      <c r="B124" s="37"/>
      <c r="C124" s="40" t="s">
        <v>334</v>
      </c>
      <c r="D124" s="57" t="s">
        <v>335</v>
      </c>
      <c r="E124" s="41" t="s">
        <v>333</v>
      </c>
      <c r="F124" s="42">
        <v>2934</v>
      </c>
      <c r="G124" s="45">
        <v>30.9</v>
      </c>
      <c r="H124" s="45">
        <v>90651.03</v>
      </c>
      <c r="I124" s="65">
        <f t="shared" ref="I124:I129" si="3">H124/120*20+H124</f>
        <v>105759.535</v>
      </c>
      <c r="J124" s="14"/>
      <c r="K124" s="15"/>
    </row>
    <row r="125" spans="1:11" s="16" customFormat="1" ht="40.15" customHeight="1" x14ac:dyDescent="0.2">
      <c r="A125" s="23" t="s">
        <v>228</v>
      </c>
      <c r="B125" s="55"/>
      <c r="C125" s="56" t="s">
        <v>336</v>
      </c>
      <c r="D125" s="57" t="s">
        <v>337</v>
      </c>
      <c r="E125" s="20" t="s">
        <v>67</v>
      </c>
      <c r="F125" s="59">
        <v>13</v>
      </c>
      <c r="G125" s="43">
        <v>0.01</v>
      </c>
      <c r="H125" s="43">
        <v>0.13</v>
      </c>
      <c r="I125" s="65">
        <f t="shared" si="3"/>
        <v>0.15166666666666667</v>
      </c>
      <c r="J125" s="14"/>
      <c r="K125" s="15"/>
    </row>
    <row r="126" spans="1:11" s="16" customFormat="1" ht="29.45" customHeight="1" x14ac:dyDescent="0.2">
      <c r="A126" s="23" t="s">
        <v>229</v>
      </c>
      <c r="B126" s="37"/>
      <c r="C126" s="40" t="s">
        <v>338</v>
      </c>
      <c r="D126" s="58" t="s">
        <v>339</v>
      </c>
      <c r="E126" s="20" t="s">
        <v>67</v>
      </c>
      <c r="F126" s="59">
        <v>1</v>
      </c>
      <c r="G126" s="45">
        <v>1314.25</v>
      </c>
      <c r="H126" s="45">
        <v>1314.25</v>
      </c>
      <c r="I126" s="65">
        <f t="shared" si="3"/>
        <v>1533.2916666666667</v>
      </c>
      <c r="J126" s="14"/>
      <c r="K126" s="15"/>
    </row>
    <row r="127" spans="1:11" s="16" customFormat="1" ht="21" customHeight="1" x14ac:dyDescent="0.2">
      <c r="A127" s="23" t="s">
        <v>230</v>
      </c>
      <c r="B127" s="37"/>
      <c r="C127" s="56" t="s">
        <v>340</v>
      </c>
      <c r="D127" s="58" t="s">
        <v>341</v>
      </c>
      <c r="E127" s="20" t="s">
        <v>67</v>
      </c>
      <c r="F127" s="60">
        <v>1</v>
      </c>
      <c r="G127" s="45">
        <v>404.15</v>
      </c>
      <c r="H127" s="45">
        <v>404.15</v>
      </c>
      <c r="I127" s="65">
        <f t="shared" si="3"/>
        <v>471.50833333333333</v>
      </c>
      <c r="J127" s="14"/>
      <c r="K127" s="15"/>
    </row>
    <row r="128" spans="1:11" s="16" customFormat="1" ht="22.5" customHeight="1" x14ac:dyDescent="0.2">
      <c r="A128" s="23" t="s">
        <v>231</v>
      </c>
      <c r="B128" s="37"/>
      <c r="C128" s="56" t="s">
        <v>336</v>
      </c>
      <c r="D128" s="58" t="s">
        <v>342</v>
      </c>
      <c r="E128" s="20" t="s">
        <v>67</v>
      </c>
      <c r="F128" s="60">
        <v>1</v>
      </c>
      <c r="G128" s="43">
        <v>153.99</v>
      </c>
      <c r="H128" s="45">
        <v>153.99</v>
      </c>
      <c r="I128" s="65">
        <f t="shared" si="3"/>
        <v>179.655</v>
      </c>
      <c r="J128" s="14"/>
      <c r="K128" s="15"/>
    </row>
    <row r="129" spans="1:11" s="16" customFormat="1" ht="12.6" customHeight="1" x14ac:dyDescent="0.2">
      <c r="A129" s="23" t="s">
        <v>232</v>
      </c>
      <c r="B129" s="37"/>
      <c r="C129" s="56" t="s">
        <v>336</v>
      </c>
      <c r="D129" s="58" t="s">
        <v>343</v>
      </c>
      <c r="E129" s="20" t="s">
        <v>67</v>
      </c>
      <c r="F129" s="60">
        <v>1</v>
      </c>
      <c r="G129" s="45">
        <v>357.95</v>
      </c>
      <c r="H129" s="45">
        <v>357.95</v>
      </c>
      <c r="I129" s="65">
        <f t="shared" si="3"/>
        <v>417.60833333333335</v>
      </c>
      <c r="J129" s="14"/>
      <c r="K129" s="15"/>
    </row>
    <row r="131" spans="1:11" ht="15.75" x14ac:dyDescent="0.2">
      <c r="C131" s="17"/>
    </row>
    <row r="132" spans="1:11" x14ac:dyDescent="0.2">
      <c r="C132" s="18"/>
    </row>
    <row r="144" spans="1:11" x14ac:dyDescent="0.2">
      <c r="C144" s="54" t="s">
        <v>348</v>
      </c>
    </row>
    <row r="145" spans="1:11" s="16" customFormat="1" ht="40.15" customHeight="1" x14ac:dyDescent="0.2">
      <c r="A145" s="23" t="s">
        <v>344</v>
      </c>
      <c r="B145" s="37"/>
      <c r="C145" s="40" t="s">
        <v>29</v>
      </c>
      <c r="D145" s="57" t="s">
        <v>38</v>
      </c>
      <c r="E145" s="41" t="s">
        <v>30</v>
      </c>
      <c r="F145" s="42">
        <v>110</v>
      </c>
      <c r="G145" s="43">
        <f>H145/F145</f>
        <v>544.81509090909094</v>
      </c>
      <c r="H145" s="43">
        <v>59929.66</v>
      </c>
      <c r="I145" s="44"/>
      <c r="J145" s="14"/>
      <c r="K145" s="15"/>
    </row>
  </sheetData>
  <autoFilter ref="A13:K129"/>
  <mergeCells count="1">
    <mergeCell ref="A9:I9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2019-06-27T08:09:12Z</cp:lastPrinted>
  <dcterms:created xsi:type="dcterms:W3CDTF">2013-12-05T09:23:32Z</dcterms:created>
  <dcterms:modified xsi:type="dcterms:W3CDTF">2019-11-13T13:34:24Z</dcterms:modified>
</cp:coreProperties>
</file>